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360" windowHeight="7755" activeTab="3"/>
  </bookViews>
  <sheets>
    <sheet name="CD QTKD" sheetId="2" r:id="rId1"/>
    <sheet name="TC 1.5N QLDN" sheetId="7" r:id="rId2"/>
    <sheet name="TC 2N QLDN" sheetId="6" r:id="rId3"/>
    <sheet name="TC 3N QLDN" sheetId="11" r:id="rId4"/>
  </sheets>
  <calcPr calcId="145621"/>
</workbook>
</file>

<file path=xl/calcChain.xml><?xml version="1.0" encoding="utf-8"?>
<calcChain xmlns="http://schemas.openxmlformats.org/spreadsheetml/2006/main">
  <c r="H38" i="2" l="1"/>
  <c r="J30" i="7" l="1"/>
  <c r="H48" i="11" l="1"/>
  <c r="E39" i="11"/>
  <c r="D32" i="11" l="1"/>
  <c r="J41" i="11"/>
  <c r="J33" i="11"/>
  <c r="J24" i="11"/>
  <c r="I7" i="11"/>
  <c r="H7" i="11"/>
  <c r="D7" i="11"/>
  <c r="D52" i="11" s="1"/>
  <c r="D57" i="11" s="1"/>
  <c r="J7" i="6" l="1"/>
  <c r="J22" i="7"/>
  <c r="J16" i="7"/>
  <c r="J7" i="7"/>
  <c r="J39" i="2"/>
  <c r="J7" i="2"/>
  <c r="J24" i="6"/>
  <c r="J16" i="6"/>
  <c r="E22" i="6"/>
  <c r="E21" i="2" l="1"/>
  <c r="E22" i="2" l="1"/>
  <c r="E42" i="2"/>
  <c r="E43" i="2"/>
  <c r="J24" i="2"/>
  <c r="E34" i="2"/>
  <c r="E35" i="2"/>
  <c r="J16" i="2"/>
  <c r="E20" i="2"/>
  <c r="E19" i="2"/>
  <c r="E17" i="2"/>
  <c r="E9" i="11" l="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8" i="11"/>
  <c r="E51" i="11"/>
  <c r="E50" i="11"/>
  <c r="I49" i="11"/>
  <c r="H49" i="11"/>
  <c r="F49" i="11"/>
  <c r="E48" i="11"/>
  <c r="E47" i="11"/>
  <c r="E46" i="11"/>
  <c r="E45" i="11"/>
  <c r="E44" i="11"/>
  <c r="E43" i="11"/>
  <c r="E42" i="11"/>
  <c r="I41" i="11"/>
  <c r="F41" i="11"/>
  <c r="E40" i="11"/>
  <c r="E38" i="11"/>
  <c r="E37" i="11"/>
  <c r="E36" i="11"/>
  <c r="E35" i="11"/>
  <c r="E34" i="11"/>
  <c r="I33" i="11"/>
  <c r="H33" i="11"/>
  <c r="F33" i="11"/>
  <c r="E31" i="11"/>
  <c r="E30" i="11"/>
  <c r="E29" i="11"/>
  <c r="E28" i="11"/>
  <c r="E27" i="11"/>
  <c r="E26" i="11"/>
  <c r="E25" i="11"/>
  <c r="I24" i="11"/>
  <c r="H24" i="11"/>
  <c r="F24" i="11"/>
  <c r="E33" i="6"/>
  <c r="E34" i="6"/>
  <c r="E27" i="6"/>
  <c r="E25" i="7"/>
  <c r="E32" i="7"/>
  <c r="E31" i="7"/>
  <c r="I30" i="7"/>
  <c r="H30" i="7"/>
  <c r="F30" i="7"/>
  <c r="H29" i="7"/>
  <c r="H22" i="7" s="1"/>
  <c r="E28" i="7"/>
  <c r="E27" i="7"/>
  <c r="E26" i="7"/>
  <c r="E24" i="7"/>
  <c r="E23" i="7"/>
  <c r="I22" i="7"/>
  <c r="F22" i="7"/>
  <c r="I16" i="7"/>
  <c r="H16" i="7"/>
  <c r="F16" i="7"/>
  <c r="D15" i="7"/>
  <c r="D33" i="7" s="1"/>
  <c r="D38" i="7" s="1"/>
  <c r="E14" i="7"/>
  <c r="E13" i="7"/>
  <c r="E12" i="7"/>
  <c r="E11" i="7"/>
  <c r="E10" i="7"/>
  <c r="E9" i="7"/>
  <c r="E8" i="7"/>
  <c r="I7" i="7"/>
  <c r="H7" i="7"/>
  <c r="F7" i="7"/>
  <c r="E25" i="6"/>
  <c r="E29" i="6"/>
  <c r="H31" i="6"/>
  <c r="H24" i="6" s="1"/>
  <c r="E30" i="6"/>
  <c r="E28" i="6"/>
  <c r="I32" i="6"/>
  <c r="H32" i="6"/>
  <c r="F32" i="6"/>
  <c r="E26" i="6"/>
  <c r="I24" i="6"/>
  <c r="F24" i="6"/>
  <c r="E23" i="6"/>
  <c r="E21" i="6"/>
  <c r="E20" i="6"/>
  <c r="E19" i="6"/>
  <c r="E18" i="6"/>
  <c r="E17" i="6"/>
  <c r="I16" i="6"/>
  <c r="H16" i="6"/>
  <c r="F16" i="6"/>
  <c r="D15" i="6"/>
  <c r="D35" i="6" s="1"/>
  <c r="D40" i="6" s="1"/>
  <c r="E14" i="6"/>
  <c r="E13" i="6"/>
  <c r="E12" i="6"/>
  <c r="E11" i="6"/>
  <c r="E10" i="6"/>
  <c r="E9" i="6"/>
  <c r="E8" i="6"/>
  <c r="I7" i="6"/>
  <c r="H7" i="6"/>
  <c r="F7" i="6"/>
  <c r="E37" i="2"/>
  <c r="E36" i="2"/>
  <c r="E38" i="2"/>
  <c r="E33" i="2"/>
  <c r="E32" i="2"/>
  <c r="E31" i="2"/>
  <c r="E30" i="2"/>
  <c r="E29" i="2"/>
  <c r="E28" i="2"/>
  <c r="E27" i="2"/>
  <c r="E26" i="2"/>
  <c r="E7" i="11" l="1"/>
  <c r="E31" i="6"/>
  <c r="E29" i="7"/>
  <c r="E49" i="11"/>
  <c r="E33" i="11"/>
  <c r="F32" i="11"/>
  <c r="F52" i="11" s="1"/>
  <c r="F57" i="11" s="1"/>
  <c r="H59" i="11" s="1"/>
  <c r="E24" i="11"/>
  <c r="I32" i="11"/>
  <c r="I52" i="11" s="1"/>
  <c r="I57" i="11" s="1"/>
  <c r="H41" i="11"/>
  <c r="H32" i="11" s="1"/>
  <c r="H52" i="11" s="1"/>
  <c r="H57" i="11" s="1"/>
  <c r="I15" i="6"/>
  <c r="I35" i="6" s="1"/>
  <c r="I40" i="6" s="1"/>
  <c r="I15" i="7"/>
  <c r="I33" i="7" s="1"/>
  <c r="I38" i="7" s="1"/>
  <c r="H15" i="7"/>
  <c r="H33" i="7" s="1"/>
  <c r="E22" i="7"/>
  <c r="E30" i="7"/>
  <c r="E16" i="7"/>
  <c r="F15" i="7"/>
  <c r="F33" i="7" s="1"/>
  <c r="E7" i="7"/>
  <c r="F15" i="6"/>
  <c r="F35" i="6" s="1"/>
  <c r="E32" i="6"/>
  <c r="H15" i="6"/>
  <c r="H35" i="6" s="1"/>
  <c r="E24" i="6"/>
  <c r="E16" i="6"/>
  <c r="E7" i="6"/>
  <c r="E41" i="2"/>
  <c r="E40" i="2"/>
  <c r="I39" i="2"/>
  <c r="H39" i="2"/>
  <c r="F39" i="2"/>
  <c r="E25" i="2"/>
  <c r="I24" i="2"/>
  <c r="H24" i="2"/>
  <c r="F24" i="2"/>
  <c r="E23" i="2"/>
  <c r="E18" i="2"/>
  <c r="I16" i="2"/>
  <c r="H16" i="2"/>
  <c r="F16" i="2"/>
  <c r="D15" i="2"/>
  <c r="D44" i="2" s="1"/>
  <c r="D49" i="2" s="1"/>
  <c r="E14" i="2"/>
  <c r="E13" i="2"/>
  <c r="E12" i="2"/>
  <c r="E11" i="2"/>
  <c r="E10" i="2"/>
  <c r="E9" i="2"/>
  <c r="E8" i="2"/>
  <c r="I7" i="2"/>
  <c r="H7" i="2"/>
  <c r="F7" i="2"/>
  <c r="H40" i="6" l="1"/>
  <c r="F40" i="6"/>
  <c r="H42" i="6"/>
  <c r="F38" i="7"/>
  <c r="H40" i="7"/>
  <c r="E15" i="7"/>
  <c r="E33" i="7" s="1"/>
  <c r="H42" i="7" s="1"/>
  <c r="H41" i="6"/>
  <c r="H38" i="7"/>
  <c r="E39" i="2"/>
  <c r="H39" i="7"/>
  <c r="E32" i="11"/>
  <c r="E52" i="11" s="1"/>
  <c r="E57" i="11" s="1"/>
  <c r="H60" i="11" s="1"/>
  <c r="H58" i="11"/>
  <c r="E41" i="11"/>
  <c r="E15" i="6"/>
  <c r="E35" i="6" s="1"/>
  <c r="H44" i="6" s="1"/>
  <c r="I15" i="2"/>
  <c r="I44" i="2" s="1"/>
  <c r="I49" i="2" s="1"/>
  <c r="H15" i="2"/>
  <c r="H44" i="2" s="1"/>
  <c r="E7" i="2"/>
  <c r="E24" i="2"/>
  <c r="E16" i="2"/>
  <c r="F15" i="2"/>
  <c r="F44" i="2" s="1"/>
  <c r="F49" i="2" l="1"/>
  <c r="H51" i="2"/>
  <c r="H50" i="2"/>
  <c r="H61" i="11"/>
  <c r="E40" i="6"/>
  <c r="H43" i="6"/>
  <c r="H41" i="7"/>
  <c r="E38" i="7"/>
  <c r="H49" i="2"/>
  <c r="E15" i="2"/>
  <c r="E44" i="2" s="1"/>
  <c r="H53" i="2" s="1"/>
  <c r="E49" i="2" l="1"/>
  <c r="H52" i="2"/>
</calcChain>
</file>

<file path=xl/comments1.xml><?xml version="1.0" encoding="utf-8"?>
<comments xmlns="http://schemas.openxmlformats.org/spreadsheetml/2006/main">
  <authors>
    <author>Dr. Nghia Trong Nguyen</author>
  </authors>
  <commentList>
    <comment ref="D11" authorId="0">
      <text>
        <r>
          <rPr>
            <sz val="9"/>
            <color indexed="81"/>
            <rFont val="Tahoma"/>
          </rPr>
          <t xml:space="preserve">
1 tín chỉ thực hành =30 giờ</t>
        </r>
      </text>
    </comment>
    <comment ref="D12" authorId="0">
      <text>
        <r>
          <rPr>
            <sz val="9"/>
            <color indexed="81"/>
            <rFont val="Tahoma"/>
          </rPr>
          <t xml:space="preserve">
1 tín chỉ thực hành =30 giờ</t>
        </r>
      </text>
    </comment>
  </commentList>
</comments>
</file>

<file path=xl/sharedStrings.xml><?xml version="1.0" encoding="utf-8"?>
<sst xmlns="http://schemas.openxmlformats.org/spreadsheetml/2006/main" count="383" uniqueCount="141">
  <si>
    <t>Mã</t>
  </si>
  <si>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</si>
  <si>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</si>
  <si>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</si>
  <si>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</si>
  <si>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</si>
  <si>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</si>
  <si>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</si>
  <si>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</si>
  <si>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</si>
  <si>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</si>
  <si>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</si>
  <si>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</si>
  <si>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Tin học (*)</t>
  </si>
  <si>
    <t>Ngoại ngữ (*)</t>
  </si>
  <si>
    <t>Kỹ năng mềm (*)</t>
  </si>
  <si>
    <t>II.1</t>
  </si>
  <si>
    <t xml:space="preserve">Học phần cơ sở </t>
  </si>
  <si>
    <t>Kinh tế vi mô</t>
  </si>
  <si>
    <t>II.2</t>
  </si>
  <si>
    <t>Học phần chuyên môn ngành</t>
  </si>
  <si>
    <t>Thực tập tốt nghiệp</t>
  </si>
  <si>
    <t>II.3</t>
  </si>
  <si>
    <t>Học phần tự chọn</t>
  </si>
  <si>
    <t>Tổng cộng</t>
  </si>
  <si>
    <t>II</t>
  </si>
  <si>
    <t>Tổng số giờ thực hành</t>
  </si>
  <si>
    <t>Tổng số giờ chương trình</t>
  </si>
  <si>
    <t>&gt;=</t>
  </si>
  <si>
    <t>Các học phần chuyên môn ngành, nghề</t>
  </si>
  <si>
    <t>Tỉ lệ số giờ TH/tổng số giờ</t>
  </si>
  <si>
    <t>Nguyên lý kế toán</t>
  </si>
  <si>
    <t>Quản trị học</t>
  </si>
  <si>
    <t>Hành vi tổ chức</t>
  </si>
  <si>
    <t>Marketing căn bản</t>
  </si>
  <si>
    <t>Tâm lý kinh doanh</t>
  </si>
  <si>
    <t>Thống kê doanh nghiệp</t>
  </si>
  <si>
    <t>Quản trị marketing</t>
  </si>
  <si>
    <t>Tổng số giờ</t>
  </si>
  <si>
    <t>Giáo dục Quốc phòng - An ninh (*)</t>
  </si>
  <si>
    <t>CHƯƠNG TRÌNH TRUNG CẤP 2 NĂM NGÀNH 
QUẢN TRỊ  DOANH NGHIỆP NHỎ VÀ VỪA</t>
  </si>
  <si>
    <t>CHƯƠNG TRÌNH TRUNG CẤP 3 NĂM NGÀNH 
QUẢN TRỊ  DOANH NGHIỆP NHỎ VÀ VỪA</t>
  </si>
  <si>
    <t>Các học phần văn hóa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</si>
  <si>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</si>
  <si>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</si>
  <si>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</si>
  <si>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</si>
  <si>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</si>
  <si>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</si>
  <si>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</si>
  <si>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</si>
  <si>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</si>
  <si>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</si>
  <si>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</si>
  <si>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</si>
  <si>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</si>
  <si>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</si>
  <si>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</si>
  <si>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</si>
  <si>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MVH01</t>
  </si>
  <si>
    <t>MVH02</t>
  </si>
  <si>
    <t>MVH03</t>
  </si>
  <si>
    <t>MVH04</t>
  </si>
  <si>
    <t>MVH05</t>
  </si>
  <si>
    <t>MVH06</t>
  </si>
  <si>
    <t>MVH07</t>
  </si>
  <si>
    <t>MVH08</t>
  </si>
  <si>
    <t>MVH09</t>
  </si>
  <si>
    <t>MVH10</t>
  </si>
  <si>
    <t>MVH11</t>
  </si>
  <si>
    <t>MVH12</t>
  </si>
  <si>
    <t>MVH13</t>
  </si>
  <si>
    <t>MVH14</t>
  </si>
  <si>
    <t>MVH15</t>
  </si>
  <si>
    <t>MVH16</t>
  </si>
  <si>
    <t>Kiểm tra</t>
  </si>
  <si>
    <t>CHƯƠNG TRÌNH CĐNN NGÀNH 
QUẢN TRỊ  KINH DOANH</t>
  </si>
  <si>
    <t>Pháp luật kinh tế</t>
  </si>
  <si>
    <t>Tài chính doanh nghiệp</t>
  </si>
  <si>
    <t>Kế toán tài chính doanh nghiệp</t>
  </si>
  <si>
    <t>Quản trị chất lượng</t>
  </si>
  <si>
    <t>Hệ thống thông tin quản lý</t>
  </si>
  <si>
    <t>Kinh tế thương mại và dịch vụ</t>
  </si>
  <si>
    <t>Quản trị dự án đầu tư</t>
  </si>
  <si>
    <t>Quản trị nguồn nhân lực</t>
  </si>
  <si>
    <t>Quản trị kinh doanh và tác nghiệp</t>
  </si>
  <si>
    <t>Chiến lược và kế hoạch kinh doanh</t>
  </si>
  <si>
    <t>Quản trị tài chính</t>
  </si>
  <si>
    <t>Kinh tế vĩ mô</t>
  </si>
  <si>
    <t>Nghiệp vụ thanh toán quốc tế</t>
  </si>
  <si>
    <t>Quản trị rủi ro</t>
  </si>
  <si>
    <t xml:space="preserve">CHƯƠNG TRÌNH TRUNG CẤP 1,5 NĂM NGÀNH 
QUẢN LÝ DOANH NGHIỆP </t>
  </si>
  <si>
    <t xml:space="preserve">Thống kê doanh nghiệp </t>
  </si>
  <si>
    <t xml:space="preserve">Hành vi tổ chức </t>
  </si>
  <si>
    <r>
      <t>4</t>
    </r>
    <r>
      <rPr>
        <i/>
        <sz val="13"/>
        <color theme="1"/>
        <rFont val="Times New Roman"/>
        <family val="1"/>
      </rPr>
      <t>(3/1)</t>
    </r>
  </si>
  <si>
    <t>4(2/2)</t>
  </si>
  <si>
    <t>Thực tập Chuyên đề 1</t>
  </si>
  <si>
    <t>Thực tập Chuyên đề 2</t>
  </si>
  <si>
    <t>2(1/1)</t>
  </si>
  <si>
    <t>3(2/1)</t>
  </si>
  <si>
    <t>Tổng số giờ lý thuyết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</si>
  <si>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</si>
  <si>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</si>
  <si>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</si>
  <si>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</si>
  <si>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</si>
  <si>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</si>
  <si>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</si>
  <si>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</si>
  <si>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</si>
  <si>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</si>
  <si>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</si>
  <si>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</si>
  <si>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</si>
  <si>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</si>
  <si>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</si>
  <si>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</si>
  <si>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</si>
  <si>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</si>
  <si>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</si>
  <si>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</si>
  <si>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</si>
  <si>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</si>
  <si>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</si>
  <si>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</si>
  <si>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</si>
  <si>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</si>
  <si>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</si>
  <si>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</si>
  <si>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</si>
  <si>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</si>
  <si>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</si>
  <si>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</si>
  <si>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 học phần</t>
  </si>
  <si>
    <r>
      <t>2</t>
    </r>
    <r>
      <rPr>
        <i/>
        <sz val="13"/>
        <color theme="1"/>
        <rFont val="Times New Roman"/>
        <family val="1"/>
      </rPr>
      <t>(1/1)</t>
    </r>
  </si>
  <si>
    <r>
      <t>5</t>
    </r>
    <r>
      <rPr>
        <i/>
        <sz val="13"/>
        <color theme="1"/>
        <rFont val="Times New Roman"/>
        <family val="1"/>
      </rPr>
      <t>(2/3)</t>
    </r>
  </si>
  <si>
    <r>
      <t>4</t>
    </r>
    <r>
      <rPr>
        <i/>
        <sz val="13"/>
        <color theme="1"/>
        <rFont val="Times New Roman"/>
        <family val="1"/>
      </rPr>
      <t>(2/2)</t>
    </r>
  </si>
  <si>
    <t xml:space="preserve">Thực tập Chuyên đề </t>
  </si>
  <si>
    <t>21 học phần</t>
  </si>
  <si>
    <t>23 học phần</t>
  </si>
  <si>
    <t xml:space="preserve">23 học phần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</si>
</sst>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.VnTime"/>
      <family val="2"/>
    </font>
    <font>
      <i/>
      <sz val="13"/>
      <color theme="1"/>
      <name val="Times New Roman"/>
      <family val="1"/>
    </font>
    <font>
      <b/>
      <i/>
      <sz val="13"/>
      <color rgb="FF000000"/>
      <name val=".VnTime"/>
      <family val="2"/>
    </font>
    <font>
      <sz val="14"/>
      <color rgb="FF000000"/>
      <name val=".VnTime"/>
      <family val="2"/>
    </font>
    <font>
      <sz val="9"/>
      <color indexed="81"/>
      <name val="Tahoma"/>
    </font>
    <font>
      <b/>
      <sz val="2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3"/>
      <color rgb="FFFF0000"/>
      <name val="Times New Roman"/>
      <family val="1"/>
    </font>
    <font>
      <b/>
      <i/>
      <sz val="13"/>
      <name val="Times New Roman"/>
      <family val="1"/>
    </font>
    <font>
      <b/>
      <i/>
      <sz val="13"/>
      <name val=".VnTime"/>
      <family val="2"/>
    </font>
    <font>
      <b/>
      <i/>
      <sz val="13"/>
      <color rgb="FF000000"/>
      <name val="Times New Roman"/>
      <family val="1"/>
    </font>
    <font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1" fontId="1" fillId="4" borderId="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" fontId="0" fillId="0" borderId="0" xfId="0" applyNumberFormat="1"/>
    <xf numFmtId="1" fontId="1" fillId="2" borderId="6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5" borderId="15" xfId="0" applyFont="1" applyFill="1" applyBorder="1"/>
    <xf numFmtId="0" fontId="10" fillId="5" borderId="11" xfId="0" applyFont="1" applyFill="1" applyBorder="1"/>
    <xf numFmtId="0" fontId="10" fillId="5" borderId="16" xfId="0" applyFont="1" applyFill="1" applyBorder="1"/>
    <xf numFmtId="0" fontId="11" fillId="2" borderId="11" xfId="0" applyFont="1" applyFill="1" applyBorder="1" applyAlignment="1">
      <alignment horizontal="center"/>
    </xf>
    <xf numFmtId="0" fontId="11" fillId="5" borderId="0" xfId="0" applyFont="1" applyFill="1"/>
    <xf numFmtId="9" fontId="11" fillId="5" borderId="0" xfId="0" applyNumberFormat="1" applyFont="1" applyFill="1"/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1" fillId="4" borderId="13" xfId="0" applyNumberFormat="1" applyFont="1" applyFill="1" applyBorder="1" applyAlignment="1">
      <alignment horizontal="center" vertical="center" wrapText="1"/>
    </xf>
    <xf numFmtId="1" fontId="11" fillId="5" borderId="11" xfId="0" applyNumberFormat="1" applyFont="1" applyFill="1" applyBorder="1"/>
    <xf numFmtId="0" fontId="11" fillId="5" borderId="11" xfId="0" applyFont="1" applyFill="1" applyBorder="1"/>
    <xf numFmtId="0" fontId="2" fillId="0" borderId="1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1" fontId="12" fillId="3" borderId="6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13" fillId="3" borderId="6" xfId="0" applyNumberFormat="1" applyFont="1" applyFill="1" applyBorder="1" applyAlignment="1">
      <alignment horizontal="center" vertical="center" wrapText="1"/>
    </xf>
    <xf numFmtId="1" fontId="14" fillId="3" borderId="6" xfId="0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 applyBorder="1"/>
    <xf numFmtId="1" fontId="11" fillId="2" borderId="11" xfId="0" applyNumberFormat="1" applyFont="1" applyFill="1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1" fontId="2" fillId="0" borderId="0" xfId="0" applyNumberFormat="1" applyFont="1"/>
    <xf numFmtId="9" fontId="1" fillId="5" borderId="0" xfId="0" applyNumberFormat="1" applyFont="1" applyFill="1"/>
    <xf numFmtId="0" fontId="1" fillId="0" borderId="0" xfId="0" applyFont="1"/>
    <xf numFmtId="1" fontId="1" fillId="0" borderId="0" xfId="0" applyNumberFormat="1" applyFont="1"/>
    <xf numFmtId="0" fontId="0" fillId="0" borderId="0" xfId="0"/>
    <xf numFmtId="0" fontId="10" fillId="5" borderId="11" xfId="0" applyFont="1" applyFill="1" applyBorder="1"/>
    <xf numFmtId="1" fontId="11" fillId="5" borderId="11" xfId="0" applyNumberFormat="1" applyFont="1" applyFill="1" applyBorder="1"/>
    <xf numFmtId="0" fontId="4" fillId="0" borderId="3" xfId="0" quotePrefix="1" applyFont="1" applyBorder="1" applyAlignment="1">
      <alignment horizontal="center" vertical="center" wrapText="1"/>
    </xf>
    <xf numFmtId="1" fontId="15" fillId="3" borderId="6" xfId="0" applyNumberFormat="1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left"/>
    </xf>
    <xf numFmtId="0" fontId="10" fillId="5" borderId="20" xfId="0" applyFont="1" applyFill="1" applyBorder="1" applyAlignment="1">
      <alignment horizontal="left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1" fillId="4" borderId="9" xfId="0" applyNumberFormat="1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5" fillId="3" borderId="9" xfId="0" applyNumberFormat="1" applyFont="1" applyFill="1" applyBorder="1" applyAlignment="1">
      <alignment horizontal="center" vertical="center" wrapText="1"/>
    </xf>
    <xf numFmtId="1" fontId="15" fillId="3" borderId="4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4" xfId="0" applyNumberFormat="1" applyFont="1" applyFill="1" applyBorder="1" applyAlignment="1">
      <alignment horizontal="center" vertical="center" wrapText="1"/>
    </xf>
    <xf numFmtId="1" fontId="2" fillId="3" borderId="9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3" fillId="3" borderId="9" xfId="0" applyNumberFormat="1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1" fontId="14" fillId="3" borderId="9" xfId="0" applyNumberFormat="1" applyFont="1" applyFill="1" applyBorder="1" applyAlignment="1">
      <alignment horizontal="center" vertical="center" wrapText="1"/>
    </xf>
    <xf numFmtId="1" fontId="14" fillId="3" borderId="4" xfId="0" applyNumberFormat="1" applyFont="1" applyFill="1" applyBorder="1" applyAlignment="1">
      <alignment horizontal="center" vertical="center" wrapText="1"/>
    </xf>
    <xf numFmtId="1" fontId="1" fillId="3" borderId="9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FF"/>
      <color rgb="FF99FF99"/>
      <color rgb="FF00FF00"/>
      <color rgb="FFFF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57"/>
  <sheetViews>
    <sheetView topLeftCell="B45" workbookViewId="0">
      <selection activeCell="F32" sqref="F32:G32"/>
    </sheetView>
  </sheetViews>
  <sheetFormatPr defaultRowHeight="16.5" x14ac:dyDescent="0.25"/>
  <cols>
    <col min="2" max="2" width="8.85546875" customWidth="1"/>
    <col min="3" max="3" width="42.28515625" customWidth="1"/>
    <col min="4" max="4" width="13.5703125" customWidth="1"/>
    <col min="5" max="5" width="12.5703125" customWidth="1"/>
    <col min="7" max="7" width="10.42578125" customWidth="1"/>
    <col min="8" max="8" width="15.7109375" customWidth="1"/>
    <col min="9" max="9" width="13.140625" customWidth="1"/>
    <col min="10" max="10" width="9.140625" style="60"/>
  </cols>
  <sheetData>
    <row r="1" spans="2:11" ht="50.25" customHeight="1" x14ac:dyDescent="0.35">
      <c r="B1" s="95" t="s">
        <v>76</v>
      </c>
      <c r="C1" s="95"/>
      <c r="D1" s="95"/>
      <c r="E1" s="95"/>
      <c r="F1" s="95"/>
      <c r="G1" s="95"/>
      <c r="H1" s="95"/>
      <c r="I1" s="95"/>
    </row>
    <row r="2" spans="2:11" ht="17.25" thickBot="1" x14ac:dyDescent="0.3"/>
    <row r="3" spans="2:11" ht="21.75" customHeight="1" thickBot="1" x14ac:dyDescent="0.3">
      <c r="B3" s="78" t="s">
        <v>0</v>
      </c>
      <c r="C3" s="78" t="s">
        <v>1</v>
      </c>
      <c r="D3" s="78" t="s">
        <v>2</v>
      </c>
      <c r="E3" s="96" t="s">
        <v>3</v>
      </c>
      <c r="F3" s="97"/>
      <c r="G3" s="97"/>
      <c r="H3" s="97"/>
      <c r="I3" s="98"/>
    </row>
    <row r="4" spans="2:11" ht="17.25" thickBot="1" x14ac:dyDescent="0.3">
      <c r="B4" s="79"/>
      <c r="C4" s="79"/>
      <c r="D4" s="79"/>
      <c r="E4" s="78" t="s">
        <v>38</v>
      </c>
      <c r="F4" s="96" t="s">
        <v>4</v>
      </c>
      <c r="G4" s="97"/>
      <c r="H4" s="97"/>
      <c r="I4" s="98"/>
    </row>
    <row r="5" spans="2:11" ht="73.5" customHeight="1" x14ac:dyDescent="0.25">
      <c r="B5" s="79"/>
      <c r="C5" s="79"/>
      <c r="D5" s="79"/>
      <c r="E5" s="79"/>
      <c r="F5" s="99" t="s">
        <v>5</v>
      </c>
      <c r="G5" s="100"/>
      <c r="H5" s="78" t="s">
        <v>6</v>
      </c>
      <c r="I5" s="78" t="s">
        <v>75</v>
      </c>
    </row>
    <row r="6" spans="2:11" ht="7.5" customHeight="1" thickBot="1" x14ac:dyDescent="0.3">
      <c r="B6" s="80"/>
      <c r="C6" s="80"/>
      <c r="D6" s="80"/>
      <c r="E6" s="80"/>
      <c r="F6" s="101"/>
      <c r="G6" s="102"/>
      <c r="H6" s="80"/>
      <c r="I6" s="80"/>
    </row>
    <row r="7" spans="2:11" ht="42" customHeight="1" thickBot="1" x14ac:dyDescent="0.3">
      <c r="B7" s="1" t="s">
        <v>7</v>
      </c>
      <c r="C7" s="7" t="s">
        <v>8</v>
      </c>
      <c r="D7" s="16">
        <v>25</v>
      </c>
      <c r="E7" s="16">
        <f>SUM(E$8:E$14)</f>
        <v>450</v>
      </c>
      <c r="F7" s="89">
        <f>SUM(F$8:G$14)</f>
        <v>288</v>
      </c>
      <c r="G7" s="90"/>
      <c r="H7" s="16">
        <f>SUM(H$8:H$14)</f>
        <v>150</v>
      </c>
      <c r="I7" s="16">
        <f>SUM(I$8:I$14)</f>
        <v>12</v>
      </c>
      <c r="J7" s="63">
        <f>SUM(J8:J14)</f>
        <v>25</v>
      </c>
    </row>
    <row r="8" spans="2:11" ht="27.75" customHeight="1" thickBot="1" x14ac:dyDescent="0.3">
      <c r="B8" s="68" t="s">
        <v>101</v>
      </c>
      <c r="C8" s="3" t="s">
        <v>9</v>
      </c>
      <c r="D8" s="4">
        <v>6</v>
      </c>
      <c r="E8" s="4">
        <f>SUM($F8:$I8)</f>
        <v>90</v>
      </c>
      <c r="F8" s="83">
        <v>88</v>
      </c>
      <c r="G8" s="84"/>
      <c r="H8" s="4">
        <v>0</v>
      </c>
      <c r="I8" s="15">
        <v>2</v>
      </c>
      <c r="J8" s="49">
        <v>6</v>
      </c>
    </row>
    <row r="9" spans="2:11" ht="27.75" customHeight="1" thickBot="1" x14ac:dyDescent="0.3">
      <c r="B9" s="68" t="s">
        <v>102</v>
      </c>
      <c r="C9" s="3" t="s">
        <v>10</v>
      </c>
      <c r="D9" s="4">
        <v>2</v>
      </c>
      <c r="E9" s="4">
        <f t="shared" ref="E9:E43" si="0">SUM($F9:$I9)</f>
        <v>30</v>
      </c>
      <c r="F9" s="83">
        <v>28</v>
      </c>
      <c r="G9" s="84"/>
      <c r="H9" s="4">
        <v>0</v>
      </c>
      <c r="I9" s="1">
        <v>2</v>
      </c>
      <c r="J9" s="49">
        <v>2</v>
      </c>
    </row>
    <row r="10" spans="2:11" ht="27.75" customHeight="1" thickBot="1" x14ac:dyDescent="0.3">
      <c r="B10" s="68" t="s">
        <v>103</v>
      </c>
      <c r="C10" s="6" t="s">
        <v>11</v>
      </c>
      <c r="D10" s="4">
        <v>2</v>
      </c>
      <c r="E10" s="4">
        <f t="shared" si="0"/>
        <v>60</v>
      </c>
      <c r="F10" s="83">
        <v>0</v>
      </c>
      <c r="G10" s="84"/>
      <c r="H10" s="4">
        <v>60</v>
      </c>
      <c r="I10" s="1"/>
      <c r="J10" s="49">
        <v>2</v>
      </c>
    </row>
    <row r="11" spans="2:11" ht="27.75" customHeight="1" thickBot="1" x14ac:dyDescent="0.3">
      <c r="B11" s="68" t="s">
        <v>104</v>
      </c>
      <c r="C11" s="3" t="s">
        <v>12</v>
      </c>
      <c r="D11" s="4" t="s">
        <v>94</v>
      </c>
      <c r="E11" s="4">
        <f t="shared" si="0"/>
        <v>75</v>
      </c>
      <c r="F11" s="83">
        <v>43</v>
      </c>
      <c r="G11" s="84"/>
      <c r="H11" s="4">
        <v>30</v>
      </c>
      <c r="I11" s="1">
        <v>2</v>
      </c>
      <c r="J11" s="49">
        <v>4</v>
      </c>
    </row>
    <row r="12" spans="2:11" ht="27.75" customHeight="1" thickBot="1" x14ac:dyDescent="0.3">
      <c r="B12" s="68" t="s">
        <v>105</v>
      </c>
      <c r="C12" s="3" t="s">
        <v>13</v>
      </c>
      <c r="D12" s="4" t="s">
        <v>95</v>
      </c>
      <c r="E12" s="4">
        <f t="shared" si="0"/>
        <v>90</v>
      </c>
      <c r="F12" s="83">
        <v>28</v>
      </c>
      <c r="G12" s="84"/>
      <c r="H12" s="4">
        <v>60</v>
      </c>
      <c r="I12" s="1">
        <v>2</v>
      </c>
      <c r="J12" s="49">
        <v>4</v>
      </c>
    </row>
    <row r="13" spans="2:11" ht="27.75" customHeight="1" thickBot="1" x14ac:dyDescent="0.3">
      <c r="B13" s="68" t="s">
        <v>106</v>
      </c>
      <c r="C13" s="3" t="s">
        <v>14</v>
      </c>
      <c r="D13" s="4">
        <v>4</v>
      </c>
      <c r="E13" s="4">
        <f t="shared" si="0"/>
        <v>60</v>
      </c>
      <c r="F13" s="83">
        <v>58</v>
      </c>
      <c r="G13" s="84"/>
      <c r="H13" s="4">
        <v>0</v>
      </c>
      <c r="I13" s="1">
        <v>2</v>
      </c>
      <c r="J13" s="49">
        <v>4</v>
      </c>
    </row>
    <row r="14" spans="2:11" ht="27.75" customHeight="1" thickBot="1" x14ac:dyDescent="0.3">
      <c r="B14" s="68" t="s">
        <v>107</v>
      </c>
      <c r="C14" s="3" t="s">
        <v>15</v>
      </c>
      <c r="D14" s="15">
        <v>3</v>
      </c>
      <c r="E14" s="4">
        <f t="shared" si="0"/>
        <v>45</v>
      </c>
      <c r="F14" s="83">
        <v>43</v>
      </c>
      <c r="G14" s="84"/>
      <c r="H14" s="29">
        <v>0</v>
      </c>
      <c r="I14" s="15">
        <v>2</v>
      </c>
      <c r="J14" s="49">
        <v>3</v>
      </c>
    </row>
    <row r="15" spans="2:11" ht="34.5" customHeight="1" thickBot="1" x14ac:dyDescent="0.3">
      <c r="B15" s="22" t="s">
        <v>25</v>
      </c>
      <c r="C15" s="7" t="s">
        <v>29</v>
      </c>
      <c r="D15" s="18">
        <f>SUM(D16,D24,D39)</f>
        <v>65</v>
      </c>
      <c r="E15" s="16">
        <f t="shared" si="0"/>
        <v>1485</v>
      </c>
      <c r="F15" s="85">
        <f>SUM(F16,F24,F39)</f>
        <v>541</v>
      </c>
      <c r="G15" s="86"/>
      <c r="H15" s="19">
        <f>SUM(H16,H24,H39)</f>
        <v>900</v>
      </c>
      <c r="I15" s="18">
        <f>SUM(I16,I24,I39)</f>
        <v>44</v>
      </c>
      <c r="J15" s="61"/>
      <c r="K15" s="17"/>
    </row>
    <row r="16" spans="2:11" ht="34.5" customHeight="1" thickBot="1" x14ac:dyDescent="0.3">
      <c r="B16" s="21" t="s">
        <v>16</v>
      </c>
      <c r="C16" s="8" t="s">
        <v>17</v>
      </c>
      <c r="D16" s="44">
        <v>17</v>
      </c>
      <c r="E16" s="45">
        <f t="shared" si="0"/>
        <v>255</v>
      </c>
      <c r="F16" s="87">
        <f>SUM(F17:G23)</f>
        <v>241</v>
      </c>
      <c r="G16" s="88"/>
      <c r="H16" s="69">
        <f>SUM(H17:H23)</f>
        <v>0</v>
      </c>
      <c r="I16" s="69">
        <f>SUM(I17:I23)</f>
        <v>14</v>
      </c>
      <c r="J16" s="64">
        <f>SUM(J17:J23)</f>
        <v>17</v>
      </c>
    </row>
    <row r="17" spans="2:10" ht="27.75" customHeight="1" thickBot="1" x14ac:dyDescent="0.3">
      <c r="B17" s="68" t="s">
        <v>108</v>
      </c>
      <c r="C17" s="39" t="s">
        <v>77</v>
      </c>
      <c r="D17" s="46">
        <v>2</v>
      </c>
      <c r="E17" s="4">
        <f t="shared" si="0"/>
        <v>30</v>
      </c>
      <c r="F17" s="83">
        <v>28</v>
      </c>
      <c r="G17" s="84"/>
      <c r="H17" s="4">
        <v>0</v>
      </c>
      <c r="I17" s="4">
        <v>2</v>
      </c>
      <c r="J17" s="60">
        <v>2</v>
      </c>
    </row>
    <row r="18" spans="2:10" ht="27.75" customHeight="1" thickBot="1" x14ac:dyDescent="0.3">
      <c r="B18" s="68" t="s">
        <v>109</v>
      </c>
      <c r="C18" s="40" t="s">
        <v>32</v>
      </c>
      <c r="D18" s="4">
        <v>3</v>
      </c>
      <c r="E18" s="4">
        <f t="shared" si="0"/>
        <v>45</v>
      </c>
      <c r="F18" s="72">
        <v>43</v>
      </c>
      <c r="G18" s="73"/>
      <c r="H18" s="35">
        <v>0</v>
      </c>
      <c r="I18" s="12">
        <v>2</v>
      </c>
      <c r="J18" s="60">
        <v>3</v>
      </c>
    </row>
    <row r="19" spans="2:10" ht="27.75" customHeight="1" thickBot="1" x14ac:dyDescent="0.3">
      <c r="B19" s="68" t="s">
        <v>110</v>
      </c>
      <c r="C19" s="40" t="s">
        <v>35</v>
      </c>
      <c r="D19" s="4">
        <v>2</v>
      </c>
      <c r="E19" s="4">
        <f t="shared" si="0"/>
        <v>30</v>
      </c>
      <c r="F19" s="83">
        <v>28</v>
      </c>
      <c r="G19" s="84"/>
      <c r="H19" s="4">
        <v>0</v>
      </c>
      <c r="I19" s="4">
        <v>2</v>
      </c>
      <c r="J19" s="60">
        <v>2</v>
      </c>
    </row>
    <row r="20" spans="2:10" ht="27.75" customHeight="1" thickBot="1" x14ac:dyDescent="0.3">
      <c r="B20" s="68" t="s">
        <v>111</v>
      </c>
      <c r="C20" s="40" t="s">
        <v>34</v>
      </c>
      <c r="D20" s="4">
        <v>2</v>
      </c>
      <c r="E20" s="4">
        <f t="shared" si="0"/>
        <v>30</v>
      </c>
      <c r="F20" s="83">
        <v>28</v>
      </c>
      <c r="G20" s="84"/>
      <c r="H20" s="4">
        <v>0</v>
      </c>
      <c r="I20" s="4">
        <v>2</v>
      </c>
      <c r="J20" s="60">
        <v>2</v>
      </c>
    </row>
    <row r="21" spans="2:10" ht="27.75" customHeight="1" thickBot="1" x14ac:dyDescent="0.3">
      <c r="B21" s="68" t="s">
        <v>112</v>
      </c>
      <c r="C21" s="40" t="s">
        <v>31</v>
      </c>
      <c r="D21" s="4">
        <v>3</v>
      </c>
      <c r="E21" s="4">
        <f t="shared" si="0"/>
        <v>45</v>
      </c>
      <c r="F21" s="83">
        <v>43</v>
      </c>
      <c r="G21" s="84"/>
      <c r="H21" s="4">
        <v>0</v>
      </c>
      <c r="I21" s="4">
        <v>2</v>
      </c>
      <c r="J21" s="60">
        <v>3</v>
      </c>
    </row>
    <row r="22" spans="2:10" ht="27.75" customHeight="1" thickBot="1" x14ac:dyDescent="0.3">
      <c r="B22" s="68" t="s">
        <v>113</v>
      </c>
      <c r="C22" s="40" t="s">
        <v>18</v>
      </c>
      <c r="D22" s="4">
        <v>3</v>
      </c>
      <c r="E22" s="4">
        <f t="shared" si="0"/>
        <v>45</v>
      </c>
      <c r="F22" s="72">
        <v>43</v>
      </c>
      <c r="G22" s="73"/>
      <c r="H22" s="35">
        <v>0</v>
      </c>
      <c r="I22" s="12">
        <v>2</v>
      </c>
      <c r="J22" s="60">
        <v>3</v>
      </c>
    </row>
    <row r="23" spans="2:10" ht="27.75" customHeight="1" thickBot="1" x14ac:dyDescent="0.3">
      <c r="B23" s="68" t="s">
        <v>114</v>
      </c>
      <c r="C23" s="40" t="s">
        <v>33</v>
      </c>
      <c r="D23" s="4">
        <v>2</v>
      </c>
      <c r="E23" s="4">
        <f t="shared" si="0"/>
        <v>30</v>
      </c>
      <c r="F23" s="72">
        <v>28</v>
      </c>
      <c r="G23" s="73"/>
      <c r="H23" s="35">
        <v>0</v>
      </c>
      <c r="I23" s="12">
        <v>2</v>
      </c>
      <c r="J23" s="60">
        <v>2</v>
      </c>
    </row>
    <row r="24" spans="2:10" ht="30.75" customHeight="1" thickBot="1" x14ac:dyDescent="0.3">
      <c r="B24" s="5" t="s">
        <v>19</v>
      </c>
      <c r="C24" s="8" t="s">
        <v>20</v>
      </c>
      <c r="D24" s="44">
        <v>40</v>
      </c>
      <c r="E24" s="45">
        <f t="shared" si="0"/>
        <v>1065</v>
      </c>
      <c r="F24" s="91">
        <f>SUM(F$25:G$38)</f>
        <v>233</v>
      </c>
      <c r="G24" s="92"/>
      <c r="H24" s="11">
        <f>SUM(H25:H38)</f>
        <v>810</v>
      </c>
      <c r="I24" s="11">
        <f>SUM(I$25:I$38)</f>
        <v>22</v>
      </c>
      <c r="J24" s="64">
        <f>SUM(J25:J38)</f>
        <v>40</v>
      </c>
    </row>
    <row r="25" spans="2:10" ht="27.75" customHeight="1" thickBot="1" x14ac:dyDescent="0.3">
      <c r="B25" s="68" t="s">
        <v>115</v>
      </c>
      <c r="C25" s="3" t="s">
        <v>78</v>
      </c>
      <c r="D25" s="109" t="s">
        <v>98</v>
      </c>
      <c r="E25" s="4">
        <f t="shared" si="0"/>
        <v>45</v>
      </c>
      <c r="F25" s="72">
        <v>13</v>
      </c>
      <c r="G25" s="73"/>
      <c r="H25" s="35">
        <v>30</v>
      </c>
      <c r="I25" s="12">
        <v>2</v>
      </c>
      <c r="J25" s="60">
        <v>2</v>
      </c>
    </row>
    <row r="26" spans="2:10" ht="31.5" customHeight="1" thickBot="1" x14ac:dyDescent="0.3">
      <c r="B26" s="68" t="s">
        <v>116</v>
      </c>
      <c r="C26" s="3" t="s">
        <v>79</v>
      </c>
      <c r="D26" s="109" t="s">
        <v>99</v>
      </c>
      <c r="E26" s="4">
        <f t="shared" si="0"/>
        <v>60</v>
      </c>
      <c r="F26" s="72">
        <v>28</v>
      </c>
      <c r="G26" s="73"/>
      <c r="H26" s="35">
        <v>30</v>
      </c>
      <c r="I26" s="12">
        <v>2</v>
      </c>
      <c r="J26" s="60">
        <v>3</v>
      </c>
    </row>
    <row r="27" spans="2:10" ht="33.75" customHeight="1" thickBot="1" x14ac:dyDescent="0.3">
      <c r="B27" s="68" t="s">
        <v>117</v>
      </c>
      <c r="C27" s="3" t="s">
        <v>80</v>
      </c>
      <c r="D27" s="109" t="s">
        <v>99</v>
      </c>
      <c r="E27" s="4">
        <f t="shared" si="0"/>
        <v>60</v>
      </c>
      <c r="F27" s="72">
        <v>28</v>
      </c>
      <c r="G27" s="73"/>
      <c r="H27" s="35">
        <v>30</v>
      </c>
      <c r="I27" s="12">
        <v>2</v>
      </c>
      <c r="J27" s="60">
        <v>3</v>
      </c>
    </row>
    <row r="28" spans="2:10" ht="34.5" customHeight="1" thickBot="1" x14ac:dyDescent="0.3">
      <c r="B28" s="68" t="s">
        <v>118</v>
      </c>
      <c r="C28" s="3" t="s">
        <v>81</v>
      </c>
      <c r="D28" s="109" t="s">
        <v>98</v>
      </c>
      <c r="E28" s="4">
        <f t="shared" si="0"/>
        <v>45</v>
      </c>
      <c r="F28" s="72">
        <v>13</v>
      </c>
      <c r="G28" s="73"/>
      <c r="H28" s="35">
        <v>30</v>
      </c>
      <c r="I28" s="12">
        <v>2</v>
      </c>
      <c r="J28" s="60">
        <v>2</v>
      </c>
    </row>
    <row r="29" spans="2:10" ht="30.75" customHeight="1" thickBot="1" x14ac:dyDescent="0.3">
      <c r="B29" s="68" t="s">
        <v>119</v>
      </c>
      <c r="C29" s="3" t="s">
        <v>82</v>
      </c>
      <c r="D29" s="109" t="s">
        <v>98</v>
      </c>
      <c r="E29" s="4">
        <f t="shared" si="0"/>
        <v>45</v>
      </c>
      <c r="F29" s="72">
        <v>13</v>
      </c>
      <c r="G29" s="73"/>
      <c r="H29" s="35">
        <v>30</v>
      </c>
      <c r="I29" s="12">
        <v>2</v>
      </c>
      <c r="J29" s="60">
        <v>2</v>
      </c>
    </row>
    <row r="30" spans="2:10" ht="27.75" customHeight="1" thickBot="1" x14ac:dyDescent="0.3">
      <c r="B30" s="68" t="s">
        <v>120</v>
      </c>
      <c r="C30" s="3" t="s">
        <v>83</v>
      </c>
      <c r="D30" s="109" t="s">
        <v>98</v>
      </c>
      <c r="E30" s="4">
        <f t="shared" si="0"/>
        <v>45</v>
      </c>
      <c r="F30" s="72">
        <v>13</v>
      </c>
      <c r="G30" s="73"/>
      <c r="H30" s="35">
        <v>30</v>
      </c>
      <c r="I30" s="12">
        <v>2</v>
      </c>
      <c r="J30" s="60">
        <v>2</v>
      </c>
    </row>
    <row r="31" spans="2:10" ht="31.5" customHeight="1" thickBot="1" x14ac:dyDescent="0.3">
      <c r="B31" s="68" t="s">
        <v>121</v>
      </c>
      <c r="C31" s="3" t="s">
        <v>84</v>
      </c>
      <c r="D31" s="109" t="s">
        <v>98</v>
      </c>
      <c r="E31" s="4">
        <f t="shared" si="0"/>
        <v>45</v>
      </c>
      <c r="F31" s="72">
        <v>13</v>
      </c>
      <c r="G31" s="73"/>
      <c r="H31" s="35">
        <v>30</v>
      </c>
      <c r="I31" s="12">
        <v>2</v>
      </c>
      <c r="J31" s="60">
        <v>2</v>
      </c>
    </row>
    <row r="32" spans="2:10" ht="31.5" customHeight="1" thickBot="1" x14ac:dyDescent="0.3">
      <c r="B32" s="68" t="s">
        <v>122</v>
      </c>
      <c r="C32" s="3" t="s">
        <v>85</v>
      </c>
      <c r="D32" s="109" t="s">
        <v>99</v>
      </c>
      <c r="E32" s="4">
        <f t="shared" si="0"/>
        <v>60</v>
      </c>
      <c r="F32" s="72">
        <v>28</v>
      </c>
      <c r="G32" s="73"/>
      <c r="H32" s="35">
        <v>30</v>
      </c>
      <c r="I32" s="12">
        <v>2</v>
      </c>
      <c r="J32" s="60">
        <v>3</v>
      </c>
    </row>
    <row r="33" spans="2:10" ht="29.25" customHeight="1" thickBot="1" x14ac:dyDescent="0.3">
      <c r="B33" s="68" t="s">
        <v>123</v>
      </c>
      <c r="C33" s="3" t="s">
        <v>86</v>
      </c>
      <c r="D33" s="109" t="s">
        <v>99</v>
      </c>
      <c r="E33" s="4">
        <f t="shared" si="0"/>
        <v>60</v>
      </c>
      <c r="F33" s="72">
        <v>28</v>
      </c>
      <c r="G33" s="73"/>
      <c r="H33" s="35">
        <v>30</v>
      </c>
      <c r="I33" s="12">
        <v>2</v>
      </c>
      <c r="J33" s="60">
        <v>3</v>
      </c>
    </row>
    <row r="34" spans="2:10" ht="29.25" customHeight="1" thickBot="1" x14ac:dyDescent="0.3">
      <c r="B34" s="68" t="s">
        <v>124</v>
      </c>
      <c r="C34" s="3" t="s">
        <v>87</v>
      </c>
      <c r="D34" s="109" t="s">
        <v>99</v>
      </c>
      <c r="E34" s="4">
        <f t="shared" si="0"/>
        <v>60</v>
      </c>
      <c r="F34" s="72">
        <v>28</v>
      </c>
      <c r="G34" s="73"/>
      <c r="H34" s="35">
        <v>30</v>
      </c>
      <c r="I34" s="12">
        <v>2</v>
      </c>
      <c r="J34" s="60">
        <v>3</v>
      </c>
    </row>
    <row r="35" spans="2:10" ht="29.25" customHeight="1" thickBot="1" x14ac:dyDescent="0.3">
      <c r="B35" s="68" t="s">
        <v>125</v>
      </c>
      <c r="C35" s="40" t="s">
        <v>37</v>
      </c>
      <c r="D35" s="109" t="s">
        <v>99</v>
      </c>
      <c r="E35" s="4">
        <f t="shared" si="0"/>
        <v>60</v>
      </c>
      <c r="F35" s="72">
        <v>28</v>
      </c>
      <c r="G35" s="73"/>
      <c r="H35" s="35">
        <v>30</v>
      </c>
      <c r="I35" s="12">
        <v>2</v>
      </c>
      <c r="J35" s="60">
        <v>3</v>
      </c>
    </row>
    <row r="36" spans="2:10" ht="29.25" customHeight="1" thickBot="1" x14ac:dyDescent="0.3">
      <c r="B36" s="68" t="s">
        <v>126</v>
      </c>
      <c r="C36" s="40" t="s">
        <v>96</v>
      </c>
      <c r="D36" s="33">
        <v>2</v>
      </c>
      <c r="E36" s="4">
        <f t="shared" si="0"/>
        <v>60</v>
      </c>
      <c r="F36" s="81">
        <v>0</v>
      </c>
      <c r="G36" s="82"/>
      <c r="H36" s="12">
        <v>60</v>
      </c>
      <c r="I36" s="12">
        <v>0</v>
      </c>
      <c r="J36" s="60">
        <v>2</v>
      </c>
    </row>
    <row r="37" spans="2:10" ht="29.25" customHeight="1" thickBot="1" x14ac:dyDescent="0.3">
      <c r="B37" s="68" t="s">
        <v>127</v>
      </c>
      <c r="C37" s="40" t="s">
        <v>97</v>
      </c>
      <c r="D37" s="33">
        <v>2</v>
      </c>
      <c r="E37" s="4">
        <f t="shared" si="0"/>
        <v>60</v>
      </c>
      <c r="F37" s="81">
        <v>0</v>
      </c>
      <c r="G37" s="82"/>
      <c r="H37" s="12">
        <v>60</v>
      </c>
      <c r="I37" s="12">
        <v>0</v>
      </c>
      <c r="J37" s="60">
        <v>2</v>
      </c>
    </row>
    <row r="38" spans="2:10" ht="29.25" customHeight="1" thickBot="1" x14ac:dyDescent="0.3">
      <c r="B38" s="68" t="s">
        <v>128</v>
      </c>
      <c r="C38" s="32" t="s">
        <v>21</v>
      </c>
      <c r="D38" s="33">
        <v>8</v>
      </c>
      <c r="E38" s="4">
        <f t="shared" si="0"/>
        <v>360</v>
      </c>
      <c r="F38" s="81">
        <v>0</v>
      </c>
      <c r="G38" s="82"/>
      <c r="H38" s="12">
        <f>8*45</f>
        <v>360</v>
      </c>
      <c r="I38" s="12">
        <v>0</v>
      </c>
      <c r="J38" s="60">
        <v>8</v>
      </c>
    </row>
    <row r="39" spans="2:10" ht="42" customHeight="1" thickBot="1" x14ac:dyDescent="0.3">
      <c r="B39" s="5" t="s">
        <v>22</v>
      </c>
      <c r="C39" s="8" t="s">
        <v>23</v>
      </c>
      <c r="D39" s="13">
        <v>8</v>
      </c>
      <c r="E39" s="20">
        <f t="shared" si="0"/>
        <v>165</v>
      </c>
      <c r="F39" s="93">
        <f>SUM(F40:G43)</f>
        <v>67</v>
      </c>
      <c r="G39" s="94"/>
      <c r="H39" s="13">
        <f>SUM(H40:H43)</f>
        <v>90</v>
      </c>
      <c r="I39" s="13">
        <f>SUM(I40:I43)</f>
        <v>8</v>
      </c>
      <c r="J39" s="64">
        <f>SUM(J40:J43)</f>
        <v>8</v>
      </c>
    </row>
    <row r="40" spans="2:10" ht="28.5" customHeight="1" thickBot="1" x14ac:dyDescent="0.3">
      <c r="B40" s="68" t="s">
        <v>129</v>
      </c>
      <c r="C40" s="39" t="s">
        <v>88</v>
      </c>
      <c r="D40" s="15">
        <v>2</v>
      </c>
      <c r="E40" s="4">
        <f t="shared" si="0"/>
        <v>30</v>
      </c>
      <c r="F40" s="81">
        <v>28</v>
      </c>
      <c r="G40" s="82"/>
      <c r="H40" s="12">
        <v>0</v>
      </c>
      <c r="I40" s="12">
        <v>2</v>
      </c>
      <c r="J40" s="60">
        <v>2</v>
      </c>
    </row>
    <row r="41" spans="2:10" ht="27" customHeight="1" thickBot="1" x14ac:dyDescent="0.3">
      <c r="B41" s="68" t="s">
        <v>130</v>
      </c>
      <c r="C41" s="39" t="s">
        <v>89</v>
      </c>
      <c r="D41" s="15" t="s">
        <v>98</v>
      </c>
      <c r="E41" s="4">
        <f t="shared" si="0"/>
        <v>45</v>
      </c>
      <c r="F41" s="72">
        <v>13</v>
      </c>
      <c r="G41" s="73"/>
      <c r="H41" s="35">
        <v>30</v>
      </c>
      <c r="I41" s="12">
        <v>2</v>
      </c>
      <c r="J41" s="60">
        <v>2</v>
      </c>
    </row>
    <row r="42" spans="2:10" ht="27" customHeight="1" thickBot="1" x14ac:dyDescent="0.3">
      <c r="B42" s="68" t="s">
        <v>131</v>
      </c>
      <c r="C42" s="39" t="s">
        <v>36</v>
      </c>
      <c r="D42" s="15" t="s">
        <v>98</v>
      </c>
      <c r="E42" s="4">
        <f t="shared" si="0"/>
        <v>45</v>
      </c>
      <c r="F42" s="72">
        <v>13</v>
      </c>
      <c r="G42" s="73"/>
      <c r="H42" s="35">
        <v>30</v>
      </c>
      <c r="I42" s="12">
        <v>2</v>
      </c>
      <c r="J42" s="60">
        <v>2</v>
      </c>
    </row>
    <row r="43" spans="2:10" ht="22.5" customHeight="1" thickBot="1" x14ac:dyDescent="0.3">
      <c r="B43" s="68" t="s">
        <v>132</v>
      </c>
      <c r="C43" s="40" t="s">
        <v>90</v>
      </c>
      <c r="D43" s="15" t="s">
        <v>98</v>
      </c>
      <c r="E43" s="4">
        <f t="shared" si="0"/>
        <v>45</v>
      </c>
      <c r="F43" s="72">
        <v>13</v>
      </c>
      <c r="G43" s="73"/>
      <c r="H43" s="35">
        <v>30</v>
      </c>
      <c r="I43" s="12">
        <v>2</v>
      </c>
      <c r="J43" s="60">
        <v>2</v>
      </c>
    </row>
    <row r="44" spans="2:10" ht="38.25" customHeight="1" thickBot="1" x14ac:dyDescent="0.3">
      <c r="B44" s="9"/>
      <c r="C44" s="10" t="s">
        <v>24</v>
      </c>
      <c r="D44" s="36">
        <f>D7+D15</f>
        <v>90</v>
      </c>
      <c r="E44" s="36">
        <f>E7+E15</f>
        <v>1935</v>
      </c>
      <c r="F44" s="74">
        <f>F7+F15</f>
        <v>829</v>
      </c>
      <c r="G44" s="75"/>
      <c r="H44" s="14">
        <f>H7+H15</f>
        <v>1050</v>
      </c>
      <c r="I44" s="14">
        <f>I7+I15</f>
        <v>56</v>
      </c>
      <c r="J44" s="61"/>
    </row>
    <row r="49" spans="3:10" ht="27.75" customHeight="1" x14ac:dyDescent="0.3">
      <c r="C49" s="26" t="s">
        <v>24</v>
      </c>
      <c r="D49" s="58">
        <f>D44</f>
        <v>90</v>
      </c>
      <c r="E49" s="58">
        <f>E44</f>
        <v>1935</v>
      </c>
      <c r="F49" s="76">
        <f>F44</f>
        <v>829</v>
      </c>
      <c r="G49" s="77"/>
      <c r="H49" s="58">
        <f>H44</f>
        <v>1050</v>
      </c>
      <c r="I49" s="58">
        <f>I44</f>
        <v>56</v>
      </c>
      <c r="J49" s="61"/>
    </row>
    <row r="50" spans="3:10" ht="23.25" customHeight="1" x14ac:dyDescent="0.3">
      <c r="E50" s="24" t="s">
        <v>26</v>
      </c>
      <c r="F50" s="24"/>
      <c r="G50" s="24"/>
      <c r="H50" s="37">
        <f>H44</f>
        <v>1050</v>
      </c>
    </row>
    <row r="51" spans="3:10" s="65" customFormat="1" ht="23.25" customHeight="1" x14ac:dyDescent="0.3">
      <c r="E51" s="66" t="s">
        <v>100</v>
      </c>
      <c r="F51" s="66"/>
      <c r="G51" s="66"/>
      <c r="H51" s="67">
        <f>F44+I44</f>
        <v>885</v>
      </c>
      <c r="J51" s="60"/>
    </row>
    <row r="52" spans="3:10" ht="21.75" customHeight="1" x14ac:dyDescent="0.3">
      <c r="E52" s="24" t="s">
        <v>27</v>
      </c>
      <c r="F52" s="24"/>
      <c r="G52" s="24"/>
      <c r="H52" s="38">
        <f>E44</f>
        <v>1935</v>
      </c>
    </row>
    <row r="53" spans="3:10" ht="27.75" customHeight="1" x14ac:dyDescent="0.3">
      <c r="E53" s="24" t="s">
        <v>30</v>
      </c>
      <c r="F53" s="25"/>
      <c r="G53" s="23"/>
      <c r="H53" s="38">
        <f>(H44/E44)*100</f>
        <v>54.263565891472865</v>
      </c>
      <c r="I53" s="27" t="s">
        <v>28</v>
      </c>
      <c r="J53" s="62">
        <v>0.5</v>
      </c>
    </row>
    <row r="54" spans="3:10" ht="18.75" x14ac:dyDescent="0.3">
      <c r="E54" s="70" t="s">
        <v>133</v>
      </c>
      <c r="F54" s="71"/>
    </row>
    <row r="57" spans="3:10" x14ac:dyDescent="0.25">
      <c r="G57" s="17"/>
    </row>
  </sheetData>
  <mergeCells count="50">
    <mergeCell ref="B3:B6"/>
    <mergeCell ref="F32:G32"/>
    <mergeCell ref="F36:G36"/>
    <mergeCell ref="F38:G38"/>
    <mergeCell ref="F42:G42"/>
    <mergeCell ref="F22:G22"/>
    <mergeCell ref="B1:I1"/>
    <mergeCell ref="F37:G37"/>
    <mergeCell ref="F9:G9"/>
    <mergeCell ref="F10:G10"/>
    <mergeCell ref="F11:G11"/>
    <mergeCell ref="F12:G12"/>
    <mergeCell ref="C3:C6"/>
    <mergeCell ref="D3:D6"/>
    <mergeCell ref="E3:I3"/>
    <mergeCell ref="F4:I4"/>
    <mergeCell ref="F5:G6"/>
    <mergeCell ref="H5:H6"/>
    <mergeCell ref="I5:I6"/>
    <mergeCell ref="F40:G40"/>
    <mergeCell ref="F41:G41"/>
    <mergeCell ref="F25:G25"/>
    <mergeCell ref="F13:G13"/>
    <mergeCell ref="F14:G14"/>
    <mergeCell ref="F15:G15"/>
    <mergeCell ref="F16:G16"/>
    <mergeCell ref="F17:G17"/>
    <mergeCell ref="F18:G18"/>
    <mergeCell ref="F7:G7"/>
    <mergeCell ref="F8:G8"/>
    <mergeCell ref="F19:G19"/>
    <mergeCell ref="F20:G20"/>
    <mergeCell ref="F21:G21"/>
    <mergeCell ref="F23:G23"/>
    <mergeCell ref="E54:F54"/>
    <mergeCell ref="F43:G43"/>
    <mergeCell ref="F44:G44"/>
    <mergeCell ref="F49:G49"/>
    <mergeCell ref="E4:E6"/>
    <mergeCell ref="F24:G24"/>
    <mergeCell ref="F34:G34"/>
    <mergeCell ref="F35:G35"/>
    <mergeCell ref="F33:G33"/>
    <mergeCell ref="F39:G39"/>
    <mergeCell ref="F26:G26"/>
    <mergeCell ref="F27:G27"/>
    <mergeCell ref="F28:G28"/>
    <mergeCell ref="F29:G29"/>
    <mergeCell ref="F30:G30"/>
    <mergeCell ref="F31:G3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topLeftCell="A25" workbookViewId="0">
      <selection activeCell="E46" sqref="E46"/>
    </sheetView>
  </sheetViews>
  <sheetFormatPr defaultRowHeight="16.5" x14ac:dyDescent="0.25"/>
  <cols>
    <col min="2" max="2" width="8.85546875" customWidth="1"/>
    <col min="3" max="3" width="42.28515625" customWidth="1"/>
    <col min="4" max="4" width="13.5703125" customWidth="1"/>
    <col min="5" max="5" width="12.5703125" customWidth="1"/>
    <col min="7" max="7" width="10.42578125" customWidth="1"/>
    <col min="8" max="8" width="15.7109375" customWidth="1"/>
    <col min="9" max="9" width="13.140625" customWidth="1"/>
    <col min="10" max="10" width="9.140625" style="60"/>
  </cols>
  <sheetData>
    <row r="1" spans="2:10" ht="50.25" customHeight="1" x14ac:dyDescent="0.35">
      <c r="B1" s="95" t="s">
        <v>91</v>
      </c>
      <c r="C1" s="95"/>
      <c r="D1" s="95"/>
      <c r="E1" s="95"/>
      <c r="F1" s="95"/>
      <c r="G1" s="95"/>
      <c r="H1" s="95"/>
      <c r="I1" s="95"/>
    </row>
    <row r="2" spans="2:10" ht="17.25" thickBot="1" x14ac:dyDescent="0.3"/>
    <row r="3" spans="2:10" ht="21.75" customHeight="1" thickBot="1" x14ac:dyDescent="0.3">
      <c r="B3" s="78" t="s">
        <v>0</v>
      </c>
      <c r="C3" s="78" t="s">
        <v>1</v>
      </c>
      <c r="D3" s="78" t="s">
        <v>2</v>
      </c>
      <c r="E3" s="96" t="s">
        <v>3</v>
      </c>
      <c r="F3" s="97"/>
      <c r="G3" s="97"/>
      <c r="H3" s="97"/>
      <c r="I3" s="98"/>
    </row>
    <row r="4" spans="2:10" ht="17.25" thickBot="1" x14ac:dyDescent="0.3">
      <c r="B4" s="79"/>
      <c r="C4" s="79"/>
      <c r="D4" s="79"/>
      <c r="E4" s="78" t="s">
        <v>38</v>
      </c>
      <c r="F4" s="96" t="s">
        <v>4</v>
      </c>
      <c r="G4" s="97"/>
      <c r="H4" s="97"/>
      <c r="I4" s="98"/>
    </row>
    <row r="5" spans="2:10" ht="73.5" customHeight="1" x14ac:dyDescent="0.25">
      <c r="B5" s="79"/>
      <c r="C5" s="79"/>
      <c r="D5" s="79"/>
      <c r="E5" s="79"/>
      <c r="F5" s="99" t="s">
        <v>5</v>
      </c>
      <c r="G5" s="100"/>
      <c r="H5" s="78" t="s">
        <v>6</v>
      </c>
      <c r="I5" s="78" t="s">
        <v>75</v>
      </c>
    </row>
    <row r="6" spans="2:10" ht="7.5" customHeight="1" thickBot="1" x14ac:dyDescent="0.3">
      <c r="B6" s="80"/>
      <c r="C6" s="80"/>
      <c r="D6" s="80"/>
      <c r="E6" s="80"/>
      <c r="F6" s="101"/>
      <c r="G6" s="102"/>
      <c r="H6" s="80"/>
      <c r="I6" s="80"/>
    </row>
    <row r="7" spans="2:10" ht="42" customHeight="1" thickBot="1" x14ac:dyDescent="0.3">
      <c r="B7" s="1" t="s">
        <v>7</v>
      </c>
      <c r="C7" s="7" t="s">
        <v>8</v>
      </c>
      <c r="D7" s="16">
        <v>17</v>
      </c>
      <c r="E7" s="16">
        <f>SUM(E$8:E$14)</f>
        <v>315</v>
      </c>
      <c r="F7" s="89">
        <f>SUM(F$8:G$14)</f>
        <v>183</v>
      </c>
      <c r="G7" s="90"/>
      <c r="H7" s="16">
        <f>SUM(H$8:H$14)</f>
        <v>120</v>
      </c>
      <c r="I7" s="16">
        <f>SUM(I$8:I$14)</f>
        <v>12</v>
      </c>
      <c r="J7" s="63">
        <f>SUM(J8:J14)</f>
        <v>17</v>
      </c>
    </row>
    <row r="8" spans="2:10" ht="25.5" customHeight="1" thickBot="1" x14ac:dyDescent="0.3">
      <c r="B8" s="68" t="s">
        <v>101</v>
      </c>
      <c r="C8" s="39" t="s">
        <v>9</v>
      </c>
      <c r="D8" s="31">
        <v>2</v>
      </c>
      <c r="E8" s="4">
        <f>SUM($F8:$I8)</f>
        <v>30</v>
      </c>
      <c r="F8" s="83">
        <v>28</v>
      </c>
      <c r="G8" s="84"/>
      <c r="H8" s="4">
        <v>0</v>
      </c>
      <c r="I8" s="4">
        <v>2</v>
      </c>
      <c r="J8" s="48">
        <v>2</v>
      </c>
    </row>
    <row r="9" spans="2:10" ht="25.5" customHeight="1" thickBot="1" x14ac:dyDescent="0.3">
      <c r="B9" s="68" t="s">
        <v>102</v>
      </c>
      <c r="C9" s="40" t="s">
        <v>10</v>
      </c>
      <c r="D9" s="4">
        <v>1</v>
      </c>
      <c r="E9" s="4">
        <f t="shared" ref="E9:E32" si="0">SUM($F9:$I9)</f>
        <v>15</v>
      </c>
      <c r="F9" s="83">
        <v>13</v>
      </c>
      <c r="G9" s="84"/>
      <c r="H9" s="4">
        <v>0</v>
      </c>
      <c r="I9" s="4">
        <v>2</v>
      </c>
      <c r="J9" s="48">
        <v>1</v>
      </c>
    </row>
    <row r="10" spans="2:10" ht="25.5" customHeight="1" thickBot="1" x14ac:dyDescent="0.3">
      <c r="B10" s="68" t="s">
        <v>103</v>
      </c>
      <c r="C10" s="40" t="s">
        <v>11</v>
      </c>
      <c r="D10" s="4">
        <v>1</v>
      </c>
      <c r="E10" s="4">
        <f t="shared" si="0"/>
        <v>30</v>
      </c>
      <c r="F10" s="83">
        <v>0</v>
      </c>
      <c r="G10" s="84"/>
      <c r="H10" s="4">
        <v>30</v>
      </c>
      <c r="I10" s="4">
        <v>0</v>
      </c>
      <c r="J10" s="48">
        <v>1</v>
      </c>
    </row>
    <row r="11" spans="2:10" ht="25.5" customHeight="1" thickBot="1" x14ac:dyDescent="0.3">
      <c r="B11" s="68" t="s">
        <v>104</v>
      </c>
      <c r="C11" s="40" t="s">
        <v>12</v>
      </c>
      <c r="D11" s="4" t="s">
        <v>134</v>
      </c>
      <c r="E11" s="4">
        <f t="shared" si="0"/>
        <v>45</v>
      </c>
      <c r="F11" s="83">
        <v>13</v>
      </c>
      <c r="G11" s="84"/>
      <c r="H11" s="4">
        <v>30</v>
      </c>
      <c r="I11" s="4">
        <v>2</v>
      </c>
      <c r="J11" s="49">
        <v>2</v>
      </c>
    </row>
    <row r="12" spans="2:10" ht="25.5" customHeight="1" thickBot="1" x14ac:dyDescent="0.3">
      <c r="B12" s="68" t="s">
        <v>105</v>
      </c>
      <c r="C12" s="40" t="s">
        <v>13</v>
      </c>
      <c r="D12" s="4" t="s">
        <v>136</v>
      </c>
      <c r="E12" s="4">
        <f t="shared" si="0"/>
        <v>90</v>
      </c>
      <c r="F12" s="83">
        <v>28</v>
      </c>
      <c r="G12" s="84"/>
      <c r="H12" s="4">
        <v>60</v>
      </c>
      <c r="I12" s="4">
        <v>2</v>
      </c>
      <c r="J12" s="49">
        <v>4</v>
      </c>
    </row>
    <row r="13" spans="2:10" ht="25.5" customHeight="1" thickBot="1" x14ac:dyDescent="0.3">
      <c r="B13" s="68" t="s">
        <v>106</v>
      </c>
      <c r="C13" s="40" t="s">
        <v>14</v>
      </c>
      <c r="D13" s="4">
        <v>4</v>
      </c>
      <c r="E13" s="4">
        <f t="shared" si="0"/>
        <v>60</v>
      </c>
      <c r="F13" s="83">
        <v>58</v>
      </c>
      <c r="G13" s="84"/>
      <c r="H13" s="4">
        <v>0</v>
      </c>
      <c r="I13" s="4">
        <v>2</v>
      </c>
      <c r="J13" s="49">
        <v>4</v>
      </c>
    </row>
    <row r="14" spans="2:10" ht="25.5" customHeight="1" thickBot="1" x14ac:dyDescent="0.3">
      <c r="B14" s="68" t="s">
        <v>107</v>
      </c>
      <c r="C14" s="40" t="s">
        <v>15</v>
      </c>
      <c r="D14" s="4">
        <v>3</v>
      </c>
      <c r="E14" s="4">
        <f t="shared" si="0"/>
        <v>45</v>
      </c>
      <c r="F14" s="83">
        <v>43</v>
      </c>
      <c r="G14" s="84"/>
      <c r="H14" s="31">
        <v>0</v>
      </c>
      <c r="I14" s="31">
        <v>2</v>
      </c>
      <c r="J14" s="49">
        <v>3</v>
      </c>
    </row>
    <row r="15" spans="2:10" ht="34.5" customHeight="1" thickBot="1" x14ac:dyDescent="0.3">
      <c r="B15" s="22" t="s">
        <v>25</v>
      </c>
      <c r="C15" s="7" t="s">
        <v>29</v>
      </c>
      <c r="D15" s="18">
        <f>SUM(D16,D22,D30)</f>
        <v>38</v>
      </c>
      <c r="E15" s="16">
        <f>E16+E22+E30</f>
        <v>795</v>
      </c>
      <c r="F15" s="85">
        <f>SUM(F16,F22,F30)</f>
        <v>265</v>
      </c>
      <c r="G15" s="86"/>
      <c r="H15" s="19">
        <f>SUM(H16,H22,H30)</f>
        <v>510</v>
      </c>
      <c r="I15" s="18">
        <f>SUM(I16,I22,I30)</f>
        <v>20</v>
      </c>
      <c r="J15" s="61"/>
    </row>
    <row r="16" spans="2:10" ht="34.5" customHeight="1" thickBot="1" x14ac:dyDescent="0.3">
      <c r="B16" s="21" t="s">
        <v>16</v>
      </c>
      <c r="C16" s="8" t="s">
        <v>17</v>
      </c>
      <c r="D16" s="44">
        <v>11</v>
      </c>
      <c r="E16" s="45">
        <f t="shared" si="0"/>
        <v>90</v>
      </c>
      <c r="F16" s="87">
        <f>SUM(F19:G21)</f>
        <v>84</v>
      </c>
      <c r="G16" s="88"/>
      <c r="H16" s="69">
        <f>SUM(H19:H21)</f>
        <v>0</v>
      </c>
      <c r="I16" s="69">
        <f>SUM(I19:I21)</f>
        <v>6</v>
      </c>
      <c r="J16" s="64">
        <f>SUM(J17:J21)</f>
        <v>11</v>
      </c>
    </row>
    <row r="17" spans="2:10" ht="25.5" customHeight="1" thickBot="1" x14ac:dyDescent="0.3">
      <c r="B17" s="68" t="s">
        <v>108</v>
      </c>
      <c r="C17" s="39" t="s">
        <v>77</v>
      </c>
      <c r="D17" s="15">
        <v>2</v>
      </c>
      <c r="E17" s="47">
        <v>30</v>
      </c>
      <c r="F17" s="72">
        <v>28</v>
      </c>
      <c r="G17" s="73"/>
      <c r="H17" s="35">
        <v>0</v>
      </c>
      <c r="I17" s="12">
        <v>2</v>
      </c>
      <c r="J17" s="49">
        <v>2</v>
      </c>
    </row>
    <row r="18" spans="2:10" ht="25.5" customHeight="1" thickBot="1" x14ac:dyDescent="0.3">
      <c r="B18" s="68" t="s">
        <v>109</v>
      </c>
      <c r="C18" s="39" t="s">
        <v>32</v>
      </c>
      <c r="D18" s="15">
        <v>3</v>
      </c>
      <c r="E18" s="4">
        <v>45</v>
      </c>
      <c r="F18" s="72">
        <v>43</v>
      </c>
      <c r="G18" s="73"/>
      <c r="H18" s="35">
        <v>0</v>
      </c>
      <c r="I18" s="12">
        <v>2</v>
      </c>
      <c r="J18" s="49">
        <v>3</v>
      </c>
    </row>
    <row r="19" spans="2:10" ht="25.5" customHeight="1" thickBot="1" x14ac:dyDescent="0.3">
      <c r="B19" s="68" t="s">
        <v>110</v>
      </c>
      <c r="C19" s="3" t="s">
        <v>31</v>
      </c>
      <c r="D19" s="15">
        <v>2</v>
      </c>
      <c r="E19" s="4">
        <v>30</v>
      </c>
      <c r="F19" s="72">
        <v>28</v>
      </c>
      <c r="G19" s="73"/>
      <c r="H19" s="35">
        <v>0</v>
      </c>
      <c r="I19" s="12">
        <v>2</v>
      </c>
      <c r="J19" s="49">
        <v>2</v>
      </c>
    </row>
    <row r="20" spans="2:10" ht="25.5" customHeight="1" thickBot="1" x14ac:dyDescent="0.3">
      <c r="B20" s="68" t="s">
        <v>111</v>
      </c>
      <c r="C20" s="3" t="s">
        <v>34</v>
      </c>
      <c r="D20" s="15">
        <v>2</v>
      </c>
      <c r="E20" s="4">
        <v>30</v>
      </c>
      <c r="F20" s="72">
        <v>28</v>
      </c>
      <c r="G20" s="73"/>
      <c r="H20" s="35">
        <v>0</v>
      </c>
      <c r="I20" s="12">
        <v>2</v>
      </c>
      <c r="J20" s="49">
        <v>2</v>
      </c>
    </row>
    <row r="21" spans="2:10" ht="25.5" customHeight="1" thickBot="1" x14ac:dyDescent="0.3">
      <c r="B21" s="68" t="s">
        <v>112</v>
      </c>
      <c r="C21" s="3" t="s">
        <v>18</v>
      </c>
      <c r="D21" s="15">
        <v>2</v>
      </c>
      <c r="E21" s="4">
        <v>30</v>
      </c>
      <c r="F21" s="72">
        <v>28</v>
      </c>
      <c r="G21" s="73"/>
      <c r="H21" s="35">
        <v>0</v>
      </c>
      <c r="I21" s="12">
        <v>2</v>
      </c>
      <c r="J21" s="49">
        <v>2</v>
      </c>
    </row>
    <row r="22" spans="2:10" ht="30.75" customHeight="1" thickBot="1" x14ac:dyDescent="0.3">
      <c r="B22" s="5" t="s">
        <v>19</v>
      </c>
      <c r="C22" s="8" t="s">
        <v>20</v>
      </c>
      <c r="D22" s="51">
        <v>23</v>
      </c>
      <c r="E22" s="41">
        <f t="shared" si="0"/>
        <v>630</v>
      </c>
      <c r="F22" s="91">
        <f>SUM(F$23:G$29)</f>
        <v>140</v>
      </c>
      <c r="G22" s="92"/>
      <c r="H22" s="11">
        <f>SUM(H23:H29)</f>
        <v>480</v>
      </c>
      <c r="I22" s="11">
        <f>SUM(I$23:I$29)</f>
        <v>10</v>
      </c>
      <c r="J22" s="64">
        <f>SUM(J23:J29)</f>
        <v>23</v>
      </c>
    </row>
    <row r="23" spans="2:10" ht="27.75" customHeight="1" thickBot="1" x14ac:dyDescent="0.3">
      <c r="B23" s="68" t="s">
        <v>113</v>
      </c>
      <c r="C23" s="39" t="s">
        <v>80</v>
      </c>
      <c r="D23" s="47" t="s">
        <v>99</v>
      </c>
      <c r="E23" s="4">
        <f t="shared" si="0"/>
        <v>60</v>
      </c>
      <c r="F23" s="72">
        <v>28</v>
      </c>
      <c r="G23" s="73"/>
      <c r="H23" s="35">
        <v>30</v>
      </c>
      <c r="I23" s="12">
        <v>2</v>
      </c>
      <c r="J23" s="49">
        <v>3</v>
      </c>
    </row>
    <row r="24" spans="2:10" ht="31.5" customHeight="1" thickBot="1" x14ac:dyDescent="0.3">
      <c r="B24" s="68" t="s">
        <v>114</v>
      </c>
      <c r="C24" s="40" t="s">
        <v>84</v>
      </c>
      <c r="D24" s="4" t="s">
        <v>99</v>
      </c>
      <c r="E24" s="4">
        <f t="shared" si="0"/>
        <v>60</v>
      </c>
      <c r="F24" s="72">
        <v>28</v>
      </c>
      <c r="G24" s="73"/>
      <c r="H24" s="35">
        <v>30</v>
      </c>
      <c r="I24" s="12">
        <v>2</v>
      </c>
      <c r="J24" s="49">
        <v>3</v>
      </c>
    </row>
    <row r="25" spans="2:10" ht="33.75" customHeight="1" thickBot="1" x14ac:dyDescent="0.3">
      <c r="B25" s="68" t="s">
        <v>115</v>
      </c>
      <c r="C25" s="40" t="s">
        <v>85</v>
      </c>
      <c r="D25" s="47" t="s">
        <v>99</v>
      </c>
      <c r="E25" s="4">
        <f t="shared" si="0"/>
        <v>60</v>
      </c>
      <c r="F25" s="72">
        <v>28</v>
      </c>
      <c r="G25" s="73"/>
      <c r="H25" s="35">
        <v>30</v>
      </c>
      <c r="I25" s="12">
        <v>2</v>
      </c>
      <c r="J25" s="49">
        <v>3</v>
      </c>
    </row>
    <row r="26" spans="2:10" ht="34.5" customHeight="1" thickBot="1" x14ac:dyDescent="0.3">
      <c r="B26" s="68" t="s">
        <v>116</v>
      </c>
      <c r="C26" s="40" t="s">
        <v>86</v>
      </c>
      <c r="D26" s="4" t="s">
        <v>99</v>
      </c>
      <c r="E26" s="4">
        <f t="shared" si="0"/>
        <v>60</v>
      </c>
      <c r="F26" s="72">
        <v>28</v>
      </c>
      <c r="G26" s="73"/>
      <c r="H26" s="35">
        <v>30</v>
      </c>
      <c r="I26" s="12">
        <v>2</v>
      </c>
      <c r="J26" s="49">
        <v>3</v>
      </c>
    </row>
    <row r="27" spans="2:10" ht="30.75" customHeight="1" thickBot="1" x14ac:dyDescent="0.3">
      <c r="B27" s="68" t="s">
        <v>117</v>
      </c>
      <c r="C27" s="40" t="s">
        <v>87</v>
      </c>
      <c r="D27" s="47" t="s">
        <v>99</v>
      </c>
      <c r="E27" s="4">
        <f t="shared" si="0"/>
        <v>60</v>
      </c>
      <c r="F27" s="72">
        <v>28</v>
      </c>
      <c r="G27" s="73"/>
      <c r="H27" s="35">
        <v>30</v>
      </c>
      <c r="I27" s="12">
        <v>2</v>
      </c>
      <c r="J27" s="49">
        <v>3</v>
      </c>
    </row>
    <row r="28" spans="2:10" ht="24.75" customHeight="1" thickBot="1" x14ac:dyDescent="0.3">
      <c r="B28" s="68" t="s">
        <v>118</v>
      </c>
      <c r="C28" s="40" t="s">
        <v>137</v>
      </c>
      <c r="D28" s="33">
        <v>2</v>
      </c>
      <c r="E28" s="4">
        <f t="shared" si="0"/>
        <v>60</v>
      </c>
      <c r="F28" s="81">
        <v>0</v>
      </c>
      <c r="G28" s="82"/>
      <c r="H28" s="12">
        <v>60</v>
      </c>
      <c r="I28" s="12">
        <v>0</v>
      </c>
      <c r="J28" s="49">
        <v>2</v>
      </c>
    </row>
    <row r="29" spans="2:10" ht="31.5" customHeight="1" thickBot="1" x14ac:dyDescent="0.3">
      <c r="B29" s="68" t="s">
        <v>119</v>
      </c>
      <c r="C29" s="32" t="s">
        <v>21</v>
      </c>
      <c r="D29" s="33">
        <v>6</v>
      </c>
      <c r="E29" s="4">
        <f t="shared" si="0"/>
        <v>270</v>
      </c>
      <c r="F29" s="81">
        <v>0</v>
      </c>
      <c r="G29" s="82"/>
      <c r="H29" s="12">
        <f>6*45</f>
        <v>270</v>
      </c>
      <c r="I29" s="12">
        <v>0</v>
      </c>
      <c r="J29" s="49">
        <v>6</v>
      </c>
    </row>
    <row r="30" spans="2:10" ht="42" customHeight="1" thickBot="1" x14ac:dyDescent="0.3">
      <c r="B30" s="5" t="s">
        <v>22</v>
      </c>
      <c r="C30" s="8" t="s">
        <v>23</v>
      </c>
      <c r="D30" s="51">
        <v>4</v>
      </c>
      <c r="E30" s="45">
        <f t="shared" si="0"/>
        <v>75</v>
      </c>
      <c r="F30" s="103">
        <f>SUM(F31:G32)</f>
        <v>41</v>
      </c>
      <c r="G30" s="104"/>
      <c r="H30" s="44">
        <f>SUM(H31:H32)</f>
        <v>30</v>
      </c>
      <c r="I30" s="44">
        <f>SUM(I31:I32)</f>
        <v>4</v>
      </c>
      <c r="J30" s="64">
        <f>SUM(J31:J32)</f>
        <v>4</v>
      </c>
    </row>
    <row r="31" spans="2:10" ht="27" customHeight="1" thickBot="1" x14ac:dyDescent="0.3">
      <c r="B31" s="68" t="s">
        <v>120</v>
      </c>
      <c r="C31" s="3" t="s">
        <v>35</v>
      </c>
      <c r="D31" s="33">
        <v>2</v>
      </c>
      <c r="E31" s="4">
        <f t="shared" si="0"/>
        <v>30</v>
      </c>
      <c r="F31" s="72">
        <v>28</v>
      </c>
      <c r="G31" s="73"/>
      <c r="H31" s="35"/>
      <c r="I31" s="12">
        <v>2</v>
      </c>
      <c r="J31" s="60">
        <v>2</v>
      </c>
    </row>
    <row r="32" spans="2:10" ht="22.5" customHeight="1" thickBot="1" x14ac:dyDescent="0.3">
      <c r="B32" s="68" t="s">
        <v>121</v>
      </c>
      <c r="C32" s="32" t="s">
        <v>89</v>
      </c>
      <c r="D32" s="33" t="s">
        <v>98</v>
      </c>
      <c r="E32" s="4">
        <f t="shared" si="0"/>
        <v>45</v>
      </c>
      <c r="F32" s="72">
        <v>13</v>
      </c>
      <c r="G32" s="73"/>
      <c r="H32" s="35">
        <v>30</v>
      </c>
      <c r="I32" s="12">
        <v>2</v>
      </c>
      <c r="J32" s="60">
        <v>2</v>
      </c>
    </row>
    <row r="33" spans="2:10" ht="38.25" customHeight="1" thickBot="1" x14ac:dyDescent="0.3">
      <c r="B33" s="9"/>
      <c r="C33" s="10" t="s">
        <v>24</v>
      </c>
      <c r="D33" s="36">
        <f>D7+D15</f>
        <v>55</v>
      </c>
      <c r="E33" s="34">
        <f>E7+E15</f>
        <v>1110</v>
      </c>
      <c r="F33" s="74">
        <f>F7+F15</f>
        <v>448</v>
      </c>
      <c r="G33" s="75"/>
      <c r="H33" s="14">
        <f>H7+H15</f>
        <v>630</v>
      </c>
      <c r="I33" s="14">
        <f>I7+I15</f>
        <v>32</v>
      </c>
      <c r="J33" s="61"/>
    </row>
    <row r="38" spans="2:10" ht="27.75" customHeight="1" x14ac:dyDescent="0.3">
      <c r="C38" s="26" t="s">
        <v>24</v>
      </c>
      <c r="D38" s="58">
        <f>D33</f>
        <v>55</v>
      </c>
      <c r="E38" s="58">
        <f>E33</f>
        <v>1110</v>
      </c>
      <c r="F38" s="76">
        <f>F33</f>
        <v>448</v>
      </c>
      <c r="G38" s="77"/>
      <c r="H38" s="58">
        <f>H33</f>
        <v>630</v>
      </c>
      <c r="I38" s="58">
        <f>I33</f>
        <v>32</v>
      </c>
      <c r="J38" s="61"/>
    </row>
    <row r="39" spans="2:10" ht="23.25" customHeight="1" x14ac:dyDescent="0.3">
      <c r="E39" s="24" t="s">
        <v>26</v>
      </c>
      <c r="F39" s="24"/>
      <c r="G39" s="24"/>
      <c r="H39" s="37">
        <f>H33</f>
        <v>630</v>
      </c>
    </row>
    <row r="40" spans="2:10" s="65" customFormat="1" ht="23.25" customHeight="1" x14ac:dyDescent="0.3">
      <c r="E40" s="66" t="s">
        <v>100</v>
      </c>
      <c r="F40" s="66"/>
      <c r="G40" s="66"/>
      <c r="H40" s="67">
        <f>F33+I33</f>
        <v>480</v>
      </c>
      <c r="J40" s="60"/>
    </row>
    <row r="41" spans="2:10" ht="21.75" customHeight="1" x14ac:dyDescent="0.3">
      <c r="E41" s="24" t="s">
        <v>27</v>
      </c>
      <c r="F41" s="24"/>
      <c r="G41" s="24"/>
      <c r="H41" s="38">
        <f>E33</f>
        <v>1110</v>
      </c>
    </row>
    <row r="42" spans="2:10" ht="27.75" customHeight="1" x14ac:dyDescent="0.3">
      <c r="E42" s="24" t="s">
        <v>30</v>
      </c>
      <c r="F42" s="25"/>
      <c r="G42" s="23"/>
      <c r="H42" s="38">
        <f>(H33/E33)*100</f>
        <v>56.756756756756758</v>
      </c>
      <c r="I42" s="27" t="s">
        <v>28</v>
      </c>
      <c r="J42" s="62">
        <v>0.5</v>
      </c>
    </row>
    <row r="43" spans="2:10" ht="18.75" x14ac:dyDescent="0.3">
      <c r="E43" s="70" t="s">
        <v>138</v>
      </c>
      <c r="F43" s="71"/>
    </row>
    <row r="46" spans="2:10" x14ac:dyDescent="0.25">
      <c r="G46" s="17"/>
    </row>
  </sheetData>
  <mergeCells count="39">
    <mergeCell ref="F21:G21"/>
    <mergeCell ref="F22:G22"/>
    <mergeCell ref="F23:G23"/>
    <mergeCell ref="F16:G16"/>
    <mergeCell ref="F17:G17"/>
    <mergeCell ref="F18:G18"/>
    <mergeCell ref="F33:G33"/>
    <mergeCell ref="F38:G38"/>
    <mergeCell ref="F24:G24"/>
    <mergeCell ref="F25:G25"/>
    <mergeCell ref="F26:G26"/>
    <mergeCell ref="F27:G27"/>
    <mergeCell ref="F28:G28"/>
    <mergeCell ref="F20:G20"/>
    <mergeCell ref="F29:G29"/>
    <mergeCell ref="F30:G30"/>
    <mergeCell ref="F31:G31"/>
    <mergeCell ref="F32:G32"/>
    <mergeCell ref="F11:G11"/>
    <mergeCell ref="F12:G12"/>
    <mergeCell ref="F13:G13"/>
    <mergeCell ref="F14:G14"/>
    <mergeCell ref="F15:G15"/>
    <mergeCell ref="E43:F43"/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19:G19"/>
    <mergeCell ref="F7:G7"/>
    <mergeCell ref="F8:G8"/>
    <mergeCell ref="F9:G9"/>
    <mergeCell ref="F10:G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8"/>
  <sheetViews>
    <sheetView topLeftCell="A31" workbookViewId="0">
      <selection activeCell="D49" sqref="D49"/>
    </sheetView>
  </sheetViews>
  <sheetFormatPr defaultRowHeight="15" x14ac:dyDescent="0.25"/>
  <cols>
    <col min="2" max="2" width="8.85546875" customWidth="1"/>
    <col min="3" max="3" width="42.28515625" customWidth="1"/>
    <col min="4" max="4" width="13.5703125" customWidth="1"/>
    <col min="5" max="5" width="12.5703125" customWidth="1"/>
    <col min="7" max="7" width="10.42578125" customWidth="1"/>
    <col min="8" max="8" width="15.7109375" customWidth="1"/>
    <col min="9" max="9" width="13.140625" customWidth="1"/>
  </cols>
  <sheetData>
    <row r="1" spans="2:11" ht="50.25" customHeight="1" x14ac:dyDescent="0.35">
      <c r="B1" s="95" t="s">
        <v>40</v>
      </c>
      <c r="C1" s="95"/>
      <c r="D1" s="95"/>
      <c r="E1" s="95"/>
      <c r="F1" s="95"/>
      <c r="G1" s="95"/>
      <c r="H1" s="95"/>
      <c r="I1" s="95"/>
    </row>
    <row r="2" spans="2:11" ht="15.75" thickBot="1" x14ac:dyDescent="0.3"/>
    <row r="3" spans="2:11" ht="21.75" customHeight="1" thickBot="1" x14ac:dyDescent="0.3">
      <c r="B3" s="78" t="s">
        <v>0</v>
      </c>
      <c r="C3" s="78" t="s">
        <v>1</v>
      </c>
      <c r="D3" s="78" t="s">
        <v>2</v>
      </c>
      <c r="E3" s="96" t="s">
        <v>3</v>
      </c>
      <c r="F3" s="97"/>
      <c r="G3" s="97"/>
      <c r="H3" s="97"/>
      <c r="I3" s="98"/>
    </row>
    <row r="4" spans="2:11" ht="17.25" thickBot="1" x14ac:dyDescent="0.3">
      <c r="B4" s="79"/>
      <c r="C4" s="79"/>
      <c r="D4" s="79"/>
      <c r="E4" s="78" t="s">
        <v>38</v>
      </c>
      <c r="F4" s="96" t="s">
        <v>4</v>
      </c>
      <c r="G4" s="97"/>
      <c r="H4" s="97"/>
      <c r="I4" s="98"/>
    </row>
    <row r="5" spans="2:11" ht="73.5" customHeight="1" x14ac:dyDescent="0.25">
      <c r="B5" s="79"/>
      <c r="C5" s="79"/>
      <c r="D5" s="79"/>
      <c r="E5" s="79"/>
      <c r="F5" s="99" t="s">
        <v>5</v>
      </c>
      <c r="G5" s="100"/>
      <c r="H5" s="78" t="s">
        <v>6</v>
      </c>
      <c r="I5" s="78" t="s">
        <v>75</v>
      </c>
    </row>
    <row r="6" spans="2:11" ht="7.5" customHeight="1" thickBot="1" x14ac:dyDescent="0.3">
      <c r="B6" s="80"/>
      <c r="C6" s="80"/>
      <c r="D6" s="80"/>
      <c r="E6" s="80"/>
      <c r="F6" s="101"/>
      <c r="G6" s="102"/>
      <c r="H6" s="80"/>
      <c r="I6" s="80"/>
    </row>
    <row r="7" spans="2:11" ht="42" customHeight="1" thickBot="1" x14ac:dyDescent="0.3">
      <c r="B7" s="1" t="s">
        <v>7</v>
      </c>
      <c r="C7" s="7" t="s">
        <v>8</v>
      </c>
      <c r="D7" s="16">
        <v>20</v>
      </c>
      <c r="E7" s="16">
        <f>SUM(E$8:E$14)</f>
        <v>390</v>
      </c>
      <c r="F7" s="89">
        <f>SUM(F$8:G$14)</f>
        <v>198</v>
      </c>
      <c r="G7" s="90"/>
      <c r="H7" s="16">
        <f>SUM(H$8:H$14)</f>
        <v>180</v>
      </c>
      <c r="I7" s="16">
        <f>SUM(I$8:I$14)</f>
        <v>12</v>
      </c>
      <c r="J7">
        <f>SUM(J8:J14)</f>
        <v>20</v>
      </c>
    </row>
    <row r="8" spans="2:11" ht="24" customHeight="1" thickBot="1" x14ac:dyDescent="0.3">
      <c r="B8" s="68" t="s">
        <v>101</v>
      </c>
      <c r="C8" s="3" t="s">
        <v>9</v>
      </c>
      <c r="D8" s="4">
        <v>2</v>
      </c>
      <c r="E8" s="4">
        <f>SUM($F8:$I8)</f>
        <v>30</v>
      </c>
      <c r="F8" s="83">
        <v>28</v>
      </c>
      <c r="G8" s="84"/>
      <c r="H8" s="4">
        <v>0</v>
      </c>
      <c r="I8" s="4">
        <v>2</v>
      </c>
      <c r="J8" s="48">
        <v>2</v>
      </c>
    </row>
    <row r="9" spans="2:11" ht="21" customHeight="1" thickBot="1" x14ac:dyDescent="0.3">
      <c r="B9" s="68" t="s">
        <v>102</v>
      </c>
      <c r="C9" s="3" t="s">
        <v>10</v>
      </c>
      <c r="D9" s="4">
        <v>1</v>
      </c>
      <c r="E9" s="4">
        <f t="shared" ref="E9:E34" si="0">SUM($F9:$I9)</f>
        <v>15</v>
      </c>
      <c r="F9" s="83">
        <v>13</v>
      </c>
      <c r="G9" s="84"/>
      <c r="H9" s="4">
        <v>0</v>
      </c>
      <c r="I9" s="4">
        <v>2</v>
      </c>
      <c r="J9" s="48">
        <v>1</v>
      </c>
    </row>
    <row r="10" spans="2:11" ht="26.25" customHeight="1" thickBot="1" x14ac:dyDescent="0.3">
      <c r="B10" s="68" t="s">
        <v>103</v>
      </c>
      <c r="C10" s="3" t="s">
        <v>11</v>
      </c>
      <c r="D10" s="4">
        <v>1</v>
      </c>
      <c r="E10" s="4">
        <f t="shared" si="0"/>
        <v>30</v>
      </c>
      <c r="F10" s="83">
        <v>0</v>
      </c>
      <c r="G10" s="84"/>
      <c r="H10" s="4">
        <v>30</v>
      </c>
      <c r="I10" s="4"/>
      <c r="J10" s="48">
        <v>1</v>
      </c>
    </row>
    <row r="11" spans="2:11" ht="20.25" customHeight="1" thickBot="1" x14ac:dyDescent="0.3">
      <c r="B11" s="68" t="s">
        <v>104</v>
      </c>
      <c r="C11" s="3" t="s">
        <v>39</v>
      </c>
      <c r="D11" s="4" t="s">
        <v>135</v>
      </c>
      <c r="E11" s="4">
        <f t="shared" si="0"/>
        <v>120</v>
      </c>
      <c r="F11" s="83">
        <v>28</v>
      </c>
      <c r="G11" s="84"/>
      <c r="H11" s="4">
        <v>90</v>
      </c>
      <c r="I11" s="4">
        <v>2</v>
      </c>
      <c r="J11" s="48">
        <v>5</v>
      </c>
    </row>
    <row r="12" spans="2:11" ht="24.75" customHeight="1" thickBot="1" x14ac:dyDescent="0.3">
      <c r="B12" s="68" t="s">
        <v>105</v>
      </c>
      <c r="C12" s="3" t="s">
        <v>13</v>
      </c>
      <c r="D12" s="4" t="s">
        <v>95</v>
      </c>
      <c r="E12" s="4">
        <f t="shared" si="0"/>
        <v>90</v>
      </c>
      <c r="F12" s="83">
        <v>28</v>
      </c>
      <c r="G12" s="84"/>
      <c r="H12" s="4">
        <v>60</v>
      </c>
      <c r="I12" s="4">
        <v>2</v>
      </c>
      <c r="J12" s="48">
        <v>4</v>
      </c>
    </row>
    <row r="13" spans="2:11" ht="21.75" customHeight="1" thickBot="1" x14ac:dyDescent="0.3">
      <c r="B13" s="68" t="s">
        <v>106</v>
      </c>
      <c r="C13" s="3" t="s">
        <v>14</v>
      </c>
      <c r="D13" s="4">
        <v>4</v>
      </c>
      <c r="E13" s="4">
        <f t="shared" si="0"/>
        <v>60</v>
      </c>
      <c r="F13" s="83">
        <v>58</v>
      </c>
      <c r="G13" s="84"/>
      <c r="H13" s="4">
        <v>0</v>
      </c>
      <c r="I13" s="4">
        <v>2</v>
      </c>
      <c r="J13" s="48">
        <v>4</v>
      </c>
    </row>
    <row r="14" spans="2:11" ht="21.75" customHeight="1" thickBot="1" x14ac:dyDescent="0.3">
      <c r="B14" s="68" t="s">
        <v>107</v>
      </c>
      <c r="C14" s="3" t="s">
        <v>15</v>
      </c>
      <c r="D14" s="4">
        <v>3</v>
      </c>
      <c r="E14" s="4">
        <f t="shared" si="0"/>
        <v>45</v>
      </c>
      <c r="F14" s="83">
        <v>43</v>
      </c>
      <c r="G14" s="84"/>
      <c r="H14" s="31">
        <v>0</v>
      </c>
      <c r="I14" s="31">
        <v>2</v>
      </c>
      <c r="J14" s="48">
        <v>3</v>
      </c>
    </row>
    <row r="15" spans="2:11" ht="34.5" customHeight="1" thickBot="1" x14ac:dyDescent="0.3">
      <c r="B15" s="22" t="s">
        <v>25</v>
      </c>
      <c r="C15" s="7" t="s">
        <v>29</v>
      </c>
      <c r="D15" s="18">
        <f>SUM(D16,D24,D32)</f>
        <v>45</v>
      </c>
      <c r="E15" s="16">
        <f t="shared" si="0"/>
        <v>975</v>
      </c>
      <c r="F15" s="85">
        <f>SUM(F16,F24,F32)</f>
        <v>437</v>
      </c>
      <c r="G15" s="86"/>
      <c r="H15" s="19">
        <f>SUM(H16,H24,H32)</f>
        <v>510</v>
      </c>
      <c r="I15" s="18">
        <f>SUM(I16,I24,I32)</f>
        <v>28</v>
      </c>
      <c r="J15" s="17"/>
      <c r="K15" s="17"/>
    </row>
    <row r="16" spans="2:11" ht="34.5" customHeight="1" thickBot="1" x14ac:dyDescent="0.3">
      <c r="B16" s="21" t="s">
        <v>16</v>
      </c>
      <c r="C16" s="8" t="s">
        <v>17</v>
      </c>
      <c r="D16" s="44">
        <v>18</v>
      </c>
      <c r="E16" s="45">
        <f t="shared" si="0"/>
        <v>270</v>
      </c>
      <c r="F16" s="91">
        <f>SUM(F17:G23)</f>
        <v>256</v>
      </c>
      <c r="G16" s="92"/>
      <c r="H16" s="11">
        <f>SUM(H17:H23)</f>
        <v>0</v>
      </c>
      <c r="I16" s="11">
        <f>SUM(I17:I23)</f>
        <v>14</v>
      </c>
      <c r="J16" s="17">
        <f>SUM(J17:J23)</f>
        <v>18</v>
      </c>
    </row>
    <row r="17" spans="2:11" ht="25.5" customHeight="1" thickBot="1" x14ac:dyDescent="0.3">
      <c r="B17" s="68" t="s">
        <v>108</v>
      </c>
      <c r="C17" s="39" t="s">
        <v>77</v>
      </c>
      <c r="D17" s="15">
        <v>2</v>
      </c>
      <c r="E17" s="4">
        <f t="shared" si="0"/>
        <v>30</v>
      </c>
      <c r="F17" s="72">
        <v>28</v>
      </c>
      <c r="G17" s="73"/>
      <c r="H17" s="35">
        <v>0</v>
      </c>
      <c r="I17" s="12">
        <v>2</v>
      </c>
      <c r="J17">
        <v>2</v>
      </c>
    </row>
    <row r="18" spans="2:11" ht="25.5" customHeight="1" thickBot="1" x14ac:dyDescent="0.3">
      <c r="B18" s="68" t="s">
        <v>109</v>
      </c>
      <c r="C18" s="40" t="s">
        <v>32</v>
      </c>
      <c r="D18" s="1">
        <v>3</v>
      </c>
      <c r="E18" s="4">
        <f t="shared" si="0"/>
        <v>45</v>
      </c>
      <c r="F18" s="72">
        <v>43</v>
      </c>
      <c r="G18" s="73"/>
      <c r="H18" s="35">
        <v>0</v>
      </c>
      <c r="I18" s="12">
        <v>2</v>
      </c>
      <c r="J18">
        <v>3</v>
      </c>
    </row>
    <row r="19" spans="2:11" ht="25.5" customHeight="1" thickBot="1" x14ac:dyDescent="0.3">
      <c r="B19" s="68" t="s">
        <v>110</v>
      </c>
      <c r="C19" s="40" t="s">
        <v>92</v>
      </c>
      <c r="D19" s="15">
        <v>3</v>
      </c>
      <c r="E19" s="4">
        <f t="shared" si="0"/>
        <v>45</v>
      </c>
      <c r="F19" s="72">
        <v>43</v>
      </c>
      <c r="G19" s="73"/>
      <c r="H19" s="35">
        <v>0</v>
      </c>
      <c r="I19" s="12">
        <v>2</v>
      </c>
      <c r="J19">
        <v>3</v>
      </c>
    </row>
    <row r="20" spans="2:11" ht="25.5" customHeight="1" thickBot="1" x14ac:dyDescent="0.3">
      <c r="B20" s="68" t="s">
        <v>111</v>
      </c>
      <c r="C20" s="40" t="s">
        <v>34</v>
      </c>
      <c r="D20" s="15">
        <v>2</v>
      </c>
      <c r="E20" s="4">
        <f t="shared" si="0"/>
        <v>30</v>
      </c>
      <c r="F20" s="72">
        <v>28</v>
      </c>
      <c r="G20" s="73"/>
      <c r="H20" s="35">
        <v>0</v>
      </c>
      <c r="I20" s="12">
        <v>2</v>
      </c>
      <c r="J20">
        <v>2</v>
      </c>
    </row>
    <row r="21" spans="2:11" ht="25.5" customHeight="1" thickBot="1" x14ac:dyDescent="0.3">
      <c r="B21" s="68" t="s">
        <v>112</v>
      </c>
      <c r="C21" s="40" t="s">
        <v>31</v>
      </c>
      <c r="D21" s="15">
        <v>3</v>
      </c>
      <c r="E21" s="4">
        <f t="shared" si="0"/>
        <v>45</v>
      </c>
      <c r="F21" s="72">
        <v>43</v>
      </c>
      <c r="G21" s="73"/>
      <c r="H21" s="35">
        <v>0</v>
      </c>
      <c r="I21" s="12">
        <v>2</v>
      </c>
      <c r="J21">
        <v>3</v>
      </c>
    </row>
    <row r="22" spans="2:11" ht="25.5" customHeight="1" thickBot="1" x14ac:dyDescent="0.3">
      <c r="B22" s="68" t="s">
        <v>113</v>
      </c>
      <c r="C22" s="40" t="s">
        <v>18</v>
      </c>
      <c r="D22" s="1">
        <v>3</v>
      </c>
      <c r="E22" s="4">
        <f t="shared" si="0"/>
        <v>45</v>
      </c>
      <c r="F22" s="72">
        <v>43</v>
      </c>
      <c r="G22" s="73"/>
      <c r="H22" s="35">
        <v>0</v>
      </c>
      <c r="I22" s="12">
        <v>2</v>
      </c>
      <c r="J22">
        <v>3</v>
      </c>
    </row>
    <row r="23" spans="2:11" ht="25.5" customHeight="1" thickBot="1" x14ac:dyDescent="0.3">
      <c r="B23" s="68" t="s">
        <v>114</v>
      </c>
      <c r="C23" s="40" t="s">
        <v>93</v>
      </c>
      <c r="D23" s="1">
        <v>2</v>
      </c>
      <c r="E23" s="4">
        <f t="shared" si="0"/>
        <v>30</v>
      </c>
      <c r="F23" s="72">
        <v>28</v>
      </c>
      <c r="G23" s="73"/>
      <c r="H23" s="35">
        <v>0</v>
      </c>
      <c r="I23" s="12">
        <v>2</v>
      </c>
      <c r="J23">
        <v>2</v>
      </c>
    </row>
    <row r="24" spans="2:11" ht="30.75" customHeight="1" thickBot="1" x14ac:dyDescent="0.3">
      <c r="B24" s="5" t="s">
        <v>19</v>
      </c>
      <c r="C24" s="8" t="s">
        <v>20</v>
      </c>
      <c r="D24" s="51">
        <v>23</v>
      </c>
      <c r="E24" s="53">
        <f t="shared" si="0"/>
        <v>630</v>
      </c>
      <c r="F24" s="105">
        <f>SUM(F$25:G$31)</f>
        <v>140</v>
      </c>
      <c r="G24" s="106"/>
      <c r="H24" s="52">
        <f>SUM(H25:H31)</f>
        <v>480</v>
      </c>
      <c r="I24" s="52">
        <f>SUM(I$25:I$31)</f>
        <v>10</v>
      </c>
      <c r="J24" s="17">
        <f>SUM(J25:J31)</f>
        <v>23</v>
      </c>
    </row>
    <row r="25" spans="2:11" ht="27.75" customHeight="1" thickBot="1" x14ac:dyDescent="0.3">
      <c r="B25" s="68" t="s">
        <v>115</v>
      </c>
      <c r="C25" s="39" t="s">
        <v>80</v>
      </c>
      <c r="D25" s="54" t="s">
        <v>99</v>
      </c>
      <c r="E25" s="4">
        <f t="shared" si="0"/>
        <v>60</v>
      </c>
      <c r="F25" s="72">
        <v>28</v>
      </c>
      <c r="G25" s="73"/>
      <c r="H25" s="35">
        <v>30</v>
      </c>
      <c r="I25" s="12">
        <v>2</v>
      </c>
      <c r="J25">
        <v>3</v>
      </c>
      <c r="K25" s="50"/>
    </row>
    <row r="26" spans="2:11" ht="31.5" customHeight="1" thickBot="1" x14ac:dyDescent="0.3">
      <c r="B26" s="68" t="s">
        <v>116</v>
      </c>
      <c r="C26" s="40" t="s">
        <v>84</v>
      </c>
      <c r="D26" s="54" t="s">
        <v>99</v>
      </c>
      <c r="E26" s="4">
        <f t="shared" si="0"/>
        <v>60</v>
      </c>
      <c r="F26" s="72">
        <v>28</v>
      </c>
      <c r="G26" s="73"/>
      <c r="H26" s="35">
        <v>30</v>
      </c>
      <c r="I26" s="12">
        <v>2</v>
      </c>
      <c r="J26">
        <v>3</v>
      </c>
      <c r="K26" s="50"/>
    </row>
    <row r="27" spans="2:11" ht="33.75" customHeight="1" thickBot="1" x14ac:dyDescent="0.3">
      <c r="B27" s="68" t="s">
        <v>117</v>
      </c>
      <c r="C27" s="40" t="s">
        <v>85</v>
      </c>
      <c r="D27" s="54" t="s">
        <v>99</v>
      </c>
      <c r="E27" s="4">
        <f t="shared" si="0"/>
        <v>60</v>
      </c>
      <c r="F27" s="72">
        <v>28</v>
      </c>
      <c r="G27" s="73"/>
      <c r="H27" s="35">
        <v>30</v>
      </c>
      <c r="I27" s="12">
        <v>2</v>
      </c>
      <c r="J27">
        <v>3</v>
      </c>
      <c r="K27" s="50"/>
    </row>
    <row r="28" spans="2:11" ht="34.5" customHeight="1" thickBot="1" x14ac:dyDescent="0.3">
      <c r="B28" s="68" t="s">
        <v>118</v>
      </c>
      <c r="C28" s="40" t="s">
        <v>86</v>
      </c>
      <c r="D28" s="59" t="s">
        <v>99</v>
      </c>
      <c r="E28" s="4">
        <f t="shared" si="0"/>
        <v>60</v>
      </c>
      <c r="F28" s="72">
        <v>28</v>
      </c>
      <c r="G28" s="73"/>
      <c r="H28" s="35">
        <v>30</v>
      </c>
      <c r="I28" s="12">
        <v>2</v>
      </c>
      <c r="J28">
        <v>3</v>
      </c>
      <c r="K28" s="50"/>
    </row>
    <row r="29" spans="2:11" ht="30.75" customHeight="1" thickBot="1" x14ac:dyDescent="0.3">
      <c r="B29" s="68" t="s">
        <v>119</v>
      </c>
      <c r="C29" s="40" t="s">
        <v>87</v>
      </c>
      <c r="D29" s="59" t="s">
        <v>99</v>
      </c>
      <c r="E29" s="4">
        <f t="shared" si="0"/>
        <v>60</v>
      </c>
      <c r="F29" s="72">
        <v>28</v>
      </c>
      <c r="G29" s="73"/>
      <c r="H29" s="35">
        <v>30</v>
      </c>
      <c r="I29" s="12">
        <v>2</v>
      </c>
      <c r="J29">
        <v>3</v>
      </c>
      <c r="K29" s="50"/>
    </row>
    <row r="30" spans="2:11" ht="24.75" customHeight="1" thickBot="1" x14ac:dyDescent="0.3">
      <c r="B30" s="68" t="s">
        <v>120</v>
      </c>
      <c r="C30" s="40" t="s">
        <v>137</v>
      </c>
      <c r="D30" s="33">
        <v>2</v>
      </c>
      <c r="E30" s="4">
        <f t="shared" si="0"/>
        <v>60</v>
      </c>
      <c r="F30" s="81">
        <v>0</v>
      </c>
      <c r="G30" s="82"/>
      <c r="H30" s="12">
        <v>60</v>
      </c>
      <c r="I30" s="12">
        <v>0</v>
      </c>
      <c r="J30">
        <v>2</v>
      </c>
      <c r="K30" s="50"/>
    </row>
    <row r="31" spans="2:11" ht="31.5" customHeight="1" thickBot="1" x14ac:dyDescent="0.3">
      <c r="B31" s="68" t="s">
        <v>121</v>
      </c>
      <c r="C31" s="32" t="s">
        <v>21</v>
      </c>
      <c r="D31" s="33">
        <v>6</v>
      </c>
      <c r="E31" s="4">
        <f t="shared" si="0"/>
        <v>270</v>
      </c>
      <c r="F31" s="81">
        <v>0</v>
      </c>
      <c r="G31" s="82"/>
      <c r="H31" s="12">
        <f>6*45</f>
        <v>270</v>
      </c>
      <c r="I31" s="12">
        <v>0</v>
      </c>
      <c r="J31">
        <v>6</v>
      </c>
    </row>
    <row r="32" spans="2:11" ht="42" customHeight="1" thickBot="1" x14ac:dyDescent="0.3">
      <c r="B32" s="5" t="s">
        <v>22</v>
      </c>
      <c r="C32" s="8" t="s">
        <v>23</v>
      </c>
      <c r="D32" s="51">
        <v>4</v>
      </c>
      <c r="E32" s="45">
        <f t="shared" si="0"/>
        <v>75</v>
      </c>
      <c r="F32" s="103">
        <f>SUM(F33:G34)</f>
        <v>41</v>
      </c>
      <c r="G32" s="104"/>
      <c r="H32" s="44">
        <f>SUM(H33:H34)</f>
        <v>30</v>
      </c>
      <c r="I32" s="44">
        <f>SUM(I33:I34)</f>
        <v>4</v>
      </c>
      <c r="J32" s="17"/>
    </row>
    <row r="33" spans="2:10" ht="27" customHeight="1" thickBot="1" x14ac:dyDescent="0.3">
      <c r="B33" s="68" t="s">
        <v>122</v>
      </c>
      <c r="C33" s="39" t="s">
        <v>35</v>
      </c>
      <c r="D33" s="33">
        <v>2</v>
      </c>
      <c r="E33" s="4">
        <f t="shared" si="0"/>
        <v>30</v>
      </c>
      <c r="F33" s="72">
        <v>28</v>
      </c>
      <c r="G33" s="73"/>
      <c r="H33" s="35">
        <v>0</v>
      </c>
      <c r="I33" s="12">
        <v>2</v>
      </c>
    </row>
    <row r="34" spans="2:10" ht="22.5" customHeight="1" thickBot="1" x14ac:dyDescent="0.3">
      <c r="B34" s="68" t="s">
        <v>123</v>
      </c>
      <c r="C34" s="40" t="s">
        <v>89</v>
      </c>
      <c r="D34" s="33" t="s">
        <v>98</v>
      </c>
      <c r="E34" s="4">
        <f t="shared" si="0"/>
        <v>45</v>
      </c>
      <c r="F34" s="72">
        <v>13</v>
      </c>
      <c r="G34" s="73"/>
      <c r="H34" s="35">
        <v>30</v>
      </c>
      <c r="I34" s="12">
        <v>2</v>
      </c>
    </row>
    <row r="35" spans="2:10" ht="38.25" customHeight="1" thickBot="1" x14ac:dyDescent="0.3">
      <c r="B35" s="9"/>
      <c r="C35" s="10" t="s">
        <v>24</v>
      </c>
      <c r="D35" s="36">
        <f>D7+D15</f>
        <v>65</v>
      </c>
      <c r="E35" s="36">
        <f>E7+E15</f>
        <v>1365</v>
      </c>
      <c r="F35" s="74">
        <f>F7+F15</f>
        <v>635</v>
      </c>
      <c r="G35" s="75"/>
      <c r="H35" s="36">
        <f>H7+H15</f>
        <v>690</v>
      </c>
      <c r="I35" s="36">
        <f>I7+I15</f>
        <v>40</v>
      </c>
      <c r="J35" s="17"/>
    </row>
    <row r="40" spans="2:10" ht="27.75" customHeight="1" x14ac:dyDescent="0.3">
      <c r="C40" s="26" t="s">
        <v>24</v>
      </c>
      <c r="D40" s="58">
        <f>D35</f>
        <v>65</v>
      </c>
      <c r="E40" s="58">
        <f>E35</f>
        <v>1365</v>
      </c>
      <c r="F40" s="76">
        <f>F35</f>
        <v>635</v>
      </c>
      <c r="G40" s="77"/>
      <c r="H40" s="58">
        <f>H35</f>
        <v>690</v>
      </c>
      <c r="I40" s="58">
        <f>I35</f>
        <v>40</v>
      </c>
      <c r="J40" s="17"/>
    </row>
    <row r="41" spans="2:10" ht="23.25" customHeight="1" x14ac:dyDescent="0.3">
      <c r="E41" s="24" t="s">
        <v>26</v>
      </c>
      <c r="F41" s="24"/>
      <c r="G41" s="24"/>
      <c r="H41" s="37">
        <f>H35</f>
        <v>690</v>
      </c>
    </row>
    <row r="42" spans="2:10" s="65" customFormat="1" ht="23.25" customHeight="1" x14ac:dyDescent="0.3">
      <c r="E42" s="66" t="s">
        <v>100</v>
      </c>
      <c r="F42" s="66"/>
      <c r="G42" s="66"/>
      <c r="H42" s="67">
        <f>F35+I35</f>
        <v>675</v>
      </c>
    </row>
    <row r="43" spans="2:10" ht="21.75" customHeight="1" x14ac:dyDescent="0.3">
      <c r="E43" s="24" t="s">
        <v>27</v>
      </c>
      <c r="F43" s="24"/>
      <c r="G43" s="24"/>
      <c r="H43" s="38">
        <f>E35</f>
        <v>1365</v>
      </c>
    </row>
    <row r="44" spans="2:10" ht="27.75" customHeight="1" x14ac:dyDescent="0.3">
      <c r="E44" s="24" t="s">
        <v>30</v>
      </c>
      <c r="F44" s="25"/>
      <c r="G44" s="23"/>
      <c r="H44" s="38">
        <f>(H35/E35)*100</f>
        <v>50.549450549450547</v>
      </c>
      <c r="I44" s="27" t="s">
        <v>28</v>
      </c>
      <c r="J44" s="28">
        <v>0.5</v>
      </c>
    </row>
    <row r="45" spans="2:10" ht="18.75" x14ac:dyDescent="0.3">
      <c r="E45" s="70" t="s">
        <v>139</v>
      </c>
      <c r="F45" s="71"/>
    </row>
    <row r="48" spans="2:10" x14ac:dyDescent="0.25">
      <c r="G48" s="17"/>
    </row>
  </sheetData>
  <mergeCells count="41">
    <mergeCell ref="F33:G33"/>
    <mergeCell ref="F34:G34"/>
    <mergeCell ref="F35:G35"/>
    <mergeCell ref="F40:G40"/>
    <mergeCell ref="F31:G31"/>
    <mergeCell ref="F32:G32"/>
    <mergeCell ref="F16:G16"/>
    <mergeCell ref="F17:G17"/>
    <mergeCell ref="F19:G19"/>
    <mergeCell ref="F20:G20"/>
    <mergeCell ref="F21:G21"/>
    <mergeCell ref="F23:G23"/>
    <mergeCell ref="F24:G24"/>
    <mergeCell ref="F25:G25"/>
    <mergeCell ref="F26:G26"/>
    <mergeCell ref="F27:G27"/>
    <mergeCell ref="F28:G28"/>
    <mergeCell ref="F29:G29"/>
    <mergeCell ref="F30:G30"/>
    <mergeCell ref="F22:G22"/>
    <mergeCell ref="F11:G11"/>
    <mergeCell ref="F12:G12"/>
    <mergeCell ref="F13:G13"/>
    <mergeCell ref="F14:G14"/>
    <mergeCell ref="F15:G15"/>
    <mergeCell ref="E45:F45"/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18:G18"/>
    <mergeCell ref="F7:G7"/>
    <mergeCell ref="F8:G8"/>
    <mergeCell ref="F9:G9"/>
    <mergeCell ref="F10:G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tabSelected="1" topLeftCell="A49" workbookViewId="0">
      <selection activeCell="E67" sqref="E67"/>
    </sheetView>
  </sheetViews>
  <sheetFormatPr defaultRowHeight="16.5" x14ac:dyDescent="0.25"/>
  <cols>
    <col min="2" max="2" width="10.5703125" customWidth="1"/>
    <col min="3" max="3" width="42.28515625" customWidth="1"/>
    <col min="4" max="4" width="13.5703125" customWidth="1"/>
    <col min="5" max="5" width="12.5703125" customWidth="1"/>
    <col min="7" max="7" width="10.42578125" customWidth="1"/>
    <col min="8" max="8" width="15.7109375" customWidth="1"/>
    <col min="9" max="9" width="13.140625" customWidth="1"/>
    <col min="10" max="10" width="9.140625" style="60"/>
    <col min="11" max="11" width="9.140625" style="56"/>
  </cols>
  <sheetData>
    <row r="1" spans="2:9" ht="50.25" customHeight="1" x14ac:dyDescent="0.35">
      <c r="B1" s="95" t="s">
        <v>41</v>
      </c>
      <c r="C1" s="95"/>
      <c r="D1" s="95"/>
      <c r="E1" s="95"/>
      <c r="F1" s="95"/>
      <c r="G1" s="95"/>
      <c r="H1" s="95"/>
      <c r="I1" s="95"/>
    </row>
    <row r="2" spans="2:9" ht="17.25" thickBot="1" x14ac:dyDescent="0.3"/>
    <row r="3" spans="2:9" ht="21.75" customHeight="1" thickBot="1" x14ac:dyDescent="0.3">
      <c r="B3" s="78" t="s">
        <v>0</v>
      </c>
      <c r="C3" s="78" t="s">
        <v>1</v>
      </c>
      <c r="D3" s="78" t="s">
        <v>2</v>
      </c>
      <c r="E3" s="96" t="s">
        <v>3</v>
      </c>
      <c r="F3" s="97"/>
      <c r="G3" s="97"/>
      <c r="H3" s="97"/>
      <c r="I3" s="98"/>
    </row>
    <row r="4" spans="2:9" ht="17.25" thickBot="1" x14ac:dyDescent="0.3">
      <c r="B4" s="79"/>
      <c r="C4" s="79"/>
      <c r="D4" s="79"/>
      <c r="E4" s="78" t="s">
        <v>38</v>
      </c>
      <c r="F4" s="96" t="s">
        <v>4</v>
      </c>
      <c r="G4" s="97"/>
      <c r="H4" s="97"/>
      <c r="I4" s="98"/>
    </row>
    <row r="5" spans="2:9" ht="73.5" customHeight="1" x14ac:dyDescent="0.25">
      <c r="B5" s="79"/>
      <c r="C5" s="79"/>
      <c r="D5" s="79"/>
      <c r="E5" s="79"/>
      <c r="F5" s="99" t="s">
        <v>5</v>
      </c>
      <c r="G5" s="100"/>
      <c r="H5" s="78" t="s">
        <v>6</v>
      </c>
      <c r="I5" s="78" t="s">
        <v>75</v>
      </c>
    </row>
    <row r="6" spans="2:9" ht="7.5" customHeight="1" thickBot="1" x14ac:dyDescent="0.3">
      <c r="B6" s="80"/>
      <c r="C6" s="80"/>
      <c r="D6" s="80"/>
      <c r="E6" s="80"/>
      <c r="F6" s="101"/>
      <c r="G6" s="102"/>
      <c r="H6" s="80"/>
      <c r="I6" s="80"/>
    </row>
    <row r="7" spans="2:9" ht="38.25" customHeight="1" thickBot="1" x14ac:dyDescent="0.3">
      <c r="B7" s="30"/>
      <c r="C7" s="7" t="s">
        <v>42</v>
      </c>
      <c r="D7" s="16">
        <f>SUM(D8:D23)</f>
        <v>74</v>
      </c>
      <c r="E7" s="16">
        <f>SUM(E8:E23)</f>
        <v>1110</v>
      </c>
      <c r="F7" s="89">
        <v>1110</v>
      </c>
      <c r="G7" s="90"/>
      <c r="H7" s="16">
        <f>SUM(H8:H23)</f>
        <v>0</v>
      </c>
      <c r="I7" s="16">
        <f>SUM(I8:I23)</f>
        <v>0</v>
      </c>
    </row>
    <row r="8" spans="2:9" ht="24" customHeight="1" thickBot="1" x14ac:dyDescent="0.3">
      <c r="B8" s="2" t="s">
        <v>59</v>
      </c>
      <c r="C8" s="3" t="s">
        <v>43</v>
      </c>
      <c r="D8" s="4">
        <v>6</v>
      </c>
      <c r="E8" s="4">
        <f>SUM($F8:$I8)</f>
        <v>90</v>
      </c>
      <c r="F8" s="83">
        <v>90</v>
      </c>
      <c r="G8" s="84"/>
      <c r="H8" s="4">
        <v>0</v>
      </c>
      <c r="I8" s="4"/>
    </row>
    <row r="9" spans="2:9" ht="24" customHeight="1" thickBot="1" x14ac:dyDescent="0.3">
      <c r="B9" s="2" t="s">
        <v>60</v>
      </c>
      <c r="C9" s="3" t="s">
        <v>44</v>
      </c>
      <c r="D9" s="4">
        <v>6</v>
      </c>
      <c r="E9" s="4">
        <f t="shared" ref="E9:E23" si="0">SUM($F9:$I9)</f>
        <v>90</v>
      </c>
      <c r="F9" s="83">
        <v>90</v>
      </c>
      <c r="G9" s="84"/>
      <c r="H9" s="4">
        <v>0</v>
      </c>
      <c r="I9" s="4"/>
    </row>
    <row r="10" spans="2:9" ht="24" customHeight="1" thickBot="1" x14ac:dyDescent="0.3">
      <c r="B10" s="2" t="s">
        <v>61</v>
      </c>
      <c r="C10" s="3" t="s">
        <v>45</v>
      </c>
      <c r="D10" s="4">
        <v>7</v>
      </c>
      <c r="E10" s="4">
        <f t="shared" si="0"/>
        <v>105</v>
      </c>
      <c r="F10" s="83">
        <v>105</v>
      </c>
      <c r="G10" s="84"/>
      <c r="H10" s="4">
        <v>0</v>
      </c>
      <c r="I10" s="4"/>
    </row>
    <row r="11" spans="2:9" ht="24" customHeight="1" thickBot="1" x14ac:dyDescent="0.3">
      <c r="B11" s="2" t="s">
        <v>62</v>
      </c>
      <c r="C11" s="3" t="s">
        <v>46</v>
      </c>
      <c r="D11" s="4">
        <v>7</v>
      </c>
      <c r="E11" s="4">
        <f t="shared" si="0"/>
        <v>105</v>
      </c>
      <c r="F11" s="83">
        <v>105</v>
      </c>
      <c r="G11" s="84"/>
      <c r="H11" s="4">
        <v>0</v>
      </c>
      <c r="I11" s="4"/>
    </row>
    <row r="12" spans="2:9" ht="24" customHeight="1" thickBot="1" x14ac:dyDescent="0.3">
      <c r="B12" s="2" t="s">
        <v>63</v>
      </c>
      <c r="C12" s="3" t="s">
        <v>47</v>
      </c>
      <c r="D12" s="4">
        <v>4</v>
      </c>
      <c r="E12" s="4">
        <f t="shared" si="0"/>
        <v>60</v>
      </c>
      <c r="F12" s="83">
        <v>60</v>
      </c>
      <c r="G12" s="84"/>
      <c r="H12" s="4">
        <v>0</v>
      </c>
      <c r="I12" s="4"/>
    </row>
    <row r="13" spans="2:9" ht="24" customHeight="1" thickBot="1" x14ac:dyDescent="0.3">
      <c r="B13" s="2" t="s">
        <v>64</v>
      </c>
      <c r="C13" s="3" t="s">
        <v>48</v>
      </c>
      <c r="D13" s="4">
        <v>4</v>
      </c>
      <c r="E13" s="4">
        <f t="shared" si="0"/>
        <v>60</v>
      </c>
      <c r="F13" s="83">
        <v>60</v>
      </c>
      <c r="G13" s="84"/>
      <c r="H13" s="4">
        <v>0</v>
      </c>
      <c r="I13" s="4"/>
    </row>
    <row r="14" spans="2:9" ht="24" customHeight="1" thickBot="1" x14ac:dyDescent="0.3">
      <c r="B14" s="2" t="s">
        <v>65</v>
      </c>
      <c r="C14" s="3" t="s">
        <v>49</v>
      </c>
      <c r="D14" s="4">
        <v>4</v>
      </c>
      <c r="E14" s="4">
        <f t="shared" si="0"/>
        <v>60</v>
      </c>
      <c r="F14" s="83">
        <v>60</v>
      </c>
      <c r="G14" s="84"/>
      <c r="H14" s="4">
        <v>0</v>
      </c>
      <c r="I14" s="4"/>
    </row>
    <row r="15" spans="2:9" ht="24" customHeight="1" thickBot="1" x14ac:dyDescent="0.3">
      <c r="B15" s="2" t="s">
        <v>66</v>
      </c>
      <c r="C15" s="3" t="s">
        <v>50</v>
      </c>
      <c r="D15" s="4">
        <v>4</v>
      </c>
      <c r="E15" s="4">
        <f t="shared" si="0"/>
        <v>60</v>
      </c>
      <c r="F15" s="83">
        <v>60</v>
      </c>
      <c r="G15" s="84"/>
      <c r="H15" s="4">
        <v>0</v>
      </c>
      <c r="I15" s="4"/>
    </row>
    <row r="16" spans="2:9" ht="24" customHeight="1" thickBot="1" x14ac:dyDescent="0.3">
      <c r="B16" s="2" t="s">
        <v>67</v>
      </c>
      <c r="C16" s="3" t="s">
        <v>51</v>
      </c>
      <c r="D16" s="4">
        <v>4</v>
      </c>
      <c r="E16" s="4">
        <f t="shared" si="0"/>
        <v>60</v>
      </c>
      <c r="F16" s="83">
        <v>60</v>
      </c>
      <c r="G16" s="84"/>
      <c r="H16" s="4">
        <v>0</v>
      </c>
      <c r="I16" s="4"/>
    </row>
    <row r="17" spans="2:11" ht="24" customHeight="1" thickBot="1" x14ac:dyDescent="0.3">
      <c r="B17" s="2" t="s">
        <v>68</v>
      </c>
      <c r="C17" s="3" t="s">
        <v>52</v>
      </c>
      <c r="D17" s="4">
        <v>4</v>
      </c>
      <c r="E17" s="4">
        <f t="shared" si="0"/>
        <v>60</v>
      </c>
      <c r="F17" s="83">
        <v>60</v>
      </c>
      <c r="G17" s="84"/>
      <c r="H17" s="4">
        <v>0</v>
      </c>
      <c r="I17" s="4"/>
    </row>
    <row r="18" spans="2:11" ht="24" customHeight="1" thickBot="1" x14ac:dyDescent="0.3">
      <c r="B18" s="2" t="s">
        <v>69</v>
      </c>
      <c r="C18" s="3" t="s">
        <v>53</v>
      </c>
      <c r="D18" s="4">
        <v>4</v>
      </c>
      <c r="E18" s="4">
        <f t="shared" si="0"/>
        <v>60</v>
      </c>
      <c r="F18" s="83">
        <v>60</v>
      </c>
      <c r="G18" s="84"/>
      <c r="H18" s="4">
        <v>0</v>
      </c>
      <c r="I18" s="4"/>
    </row>
    <row r="19" spans="2:11" ht="24" customHeight="1" thickBot="1" x14ac:dyDescent="0.3">
      <c r="B19" s="2" t="s">
        <v>70</v>
      </c>
      <c r="C19" s="3" t="s">
        <v>54</v>
      </c>
      <c r="D19" s="4">
        <v>4</v>
      </c>
      <c r="E19" s="4">
        <f t="shared" si="0"/>
        <v>60</v>
      </c>
      <c r="F19" s="83">
        <v>60</v>
      </c>
      <c r="G19" s="84"/>
      <c r="H19" s="4">
        <v>0</v>
      </c>
      <c r="I19" s="4"/>
    </row>
    <row r="20" spans="2:11" ht="24" customHeight="1" thickBot="1" x14ac:dyDescent="0.3">
      <c r="B20" s="2" t="s">
        <v>71</v>
      </c>
      <c r="C20" s="3" t="s">
        <v>55</v>
      </c>
      <c r="D20" s="4">
        <v>4</v>
      </c>
      <c r="E20" s="4">
        <f t="shared" si="0"/>
        <v>60</v>
      </c>
      <c r="F20" s="83">
        <v>60</v>
      </c>
      <c r="G20" s="84"/>
      <c r="H20" s="4">
        <v>0</v>
      </c>
      <c r="I20" s="4"/>
    </row>
    <row r="21" spans="2:11" ht="24" customHeight="1" thickBot="1" x14ac:dyDescent="0.3">
      <c r="B21" s="2" t="s">
        <v>72</v>
      </c>
      <c r="C21" s="3" t="s">
        <v>56</v>
      </c>
      <c r="D21" s="4">
        <v>4</v>
      </c>
      <c r="E21" s="4">
        <f t="shared" si="0"/>
        <v>60</v>
      </c>
      <c r="F21" s="83">
        <v>60</v>
      </c>
      <c r="G21" s="84"/>
      <c r="H21" s="4">
        <v>0</v>
      </c>
      <c r="I21" s="4"/>
    </row>
    <row r="22" spans="2:11" ht="24" customHeight="1" thickBot="1" x14ac:dyDescent="0.3">
      <c r="B22" s="2" t="s">
        <v>73</v>
      </c>
      <c r="C22" s="3" t="s">
        <v>57</v>
      </c>
      <c r="D22" s="4">
        <v>4</v>
      </c>
      <c r="E22" s="4">
        <f t="shared" si="0"/>
        <v>60</v>
      </c>
      <c r="F22" s="83">
        <v>60</v>
      </c>
      <c r="G22" s="84"/>
      <c r="H22" s="4">
        <v>0</v>
      </c>
      <c r="I22" s="4"/>
    </row>
    <row r="23" spans="2:11" ht="24" customHeight="1" thickBot="1" x14ac:dyDescent="0.3">
      <c r="B23" s="2" t="s">
        <v>74</v>
      </c>
      <c r="C23" s="3" t="s">
        <v>58</v>
      </c>
      <c r="D23" s="4">
        <v>4</v>
      </c>
      <c r="E23" s="4">
        <f t="shared" si="0"/>
        <v>60</v>
      </c>
      <c r="F23" s="83">
        <v>60</v>
      </c>
      <c r="G23" s="84"/>
      <c r="H23" s="4">
        <v>0</v>
      </c>
      <c r="I23" s="4"/>
    </row>
    <row r="24" spans="2:11" ht="42" customHeight="1" thickBot="1" x14ac:dyDescent="0.3">
      <c r="B24" s="1" t="s">
        <v>7</v>
      </c>
      <c r="C24" s="7" t="s">
        <v>8</v>
      </c>
      <c r="D24" s="16">
        <v>20</v>
      </c>
      <c r="E24" s="16">
        <f>SUM(E$25:E$31)</f>
        <v>390</v>
      </c>
      <c r="F24" s="89">
        <f>SUM(F$25:G$31)</f>
        <v>198</v>
      </c>
      <c r="G24" s="90"/>
      <c r="H24" s="16">
        <f>SUM(H$25:H$31)</f>
        <v>180</v>
      </c>
      <c r="I24" s="16">
        <f>SUM(I$25:I$31)</f>
        <v>12</v>
      </c>
      <c r="J24" s="63">
        <f>SUM(J25:J31)</f>
        <v>20</v>
      </c>
    </row>
    <row r="25" spans="2:11" ht="24" customHeight="1" thickBot="1" x14ac:dyDescent="0.3">
      <c r="B25" s="68" t="s">
        <v>101</v>
      </c>
      <c r="C25" s="3" t="s">
        <v>9</v>
      </c>
      <c r="D25" s="4">
        <v>2</v>
      </c>
      <c r="E25" s="4">
        <f>SUM($F25:$I25)</f>
        <v>30</v>
      </c>
      <c r="F25" s="83">
        <v>28</v>
      </c>
      <c r="G25" s="84"/>
      <c r="H25" s="4">
        <v>0</v>
      </c>
      <c r="I25" s="4">
        <v>2</v>
      </c>
      <c r="J25" s="49">
        <v>2</v>
      </c>
    </row>
    <row r="26" spans="2:11" ht="21" customHeight="1" thickBot="1" x14ac:dyDescent="0.3">
      <c r="B26" s="68" t="s">
        <v>102</v>
      </c>
      <c r="C26" s="3" t="s">
        <v>10</v>
      </c>
      <c r="D26" s="4">
        <v>1</v>
      </c>
      <c r="E26" s="4">
        <f t="shared" ref="E26:E51" si="1">SUM($F26:$I26)</f>
        <v>15</v>
      </c>
      <c r="F26" s="83">
        <v>13</v>
      </c>
      <c r="G26" s="84"/>
      <c r="H26" s="4">
        <v>0</v>
      </c>
      <c r="I26" s="4">
        <v>2</v>
      </c>
      <c r="J26" s="49">
        <v>1</v>
      </c>
    </row>
    <row r="27" spans="2:11" ht="26.25" customHeight="1" thickBot="1" x14ac:dyDescent="0.3">
      <c r="B27" s="68" t="s">
        <v>103</v>
      </c>
      <c r="C27" s="3" t="s">
        <v>11</v>
      </c>
      <c r="D27" s="4">
        <v>1</v>
      </c>
      <c r="E27" s="4">
        <f t="shared" si="1"/>
        <v>30</v>
      </c>
      <c r="F27" s="83">
        <v>0</v>
      </c>
      <c r="G27" s="84"/>
      <c r="H27" s="4">
        <v>30</v>
      </c>
      <c r="I27" s="4"/>
      <c r="J27" s="49">
        <v>1</v>
      </c>
    </row>
    <row r="28" spans="2:11" ht="20.25" customHeight="1" thickBot="1" x14ac:dyDescent="0.3">
      <c r="B28" s="68" t="s">
        <v>104</v>
      </c>
      <c r="C28" s="3" t="s">
        <v>39</v>
      </c>
      <c r="D28" s="4" t="s">
        <v>135</v>
      </c>
      <c r="E28" s="4">
        <f t="shared" si="1"/>
        <v>120</v>
      </c>
      <c r="F28" s="83">
        <v>28</v>
      </c>
      <c r="G28" s="84"/>
      <c r="H28" s="4">
        <v>90</v>
      </c>
      <c r="I28" s="4">
        <v>2</v>
      </c>
      <c r="J28" s="49">
        <v>5</v>
      </c>
    </row>
    <row r="29" spans="2:11" ht="24.75" customHeight="1" thickBot="1" x14ac:dyDescent="0.3">
      <c r="B29" s="68" t="s">
        <v>105</v>
      </c>
      <c r="C29" s="3" t="s">
        <v>13</v>
      </c>
      <c r="D29" s="4" t="s">
        <v>95</v>
      </c>
      <c r="E29" s="4">
        <f t="shared" si="1"/>
        <v>90</v>
      </c>
      <c r="F29" s="83">
        <v>28</v>
      </c>
      <c r="G29" s="84"/>
      <c r="H29" s="4">
        <v>60</v>
      </c>
      <c r="I29" s="4">
        <v>2</v>
      </c>
      <c r="J29" s="49">
        <v>4</v>
      </c>
    </row>
    <row r="30" spans="2:11" ht="21.75" customHeight="1" thickBot="1" x14ac:dyDescent="0.3">
      <c r="B30" s="68" t="s">
        <v>106</v>
      </c>
      <c r="C30" s="3" t="s">
        <v>14</v>
      </c>
      <c r="D30" s="4">
        <v>4</v>
      </c>
      <c r="E30" s="4">
        <f t="shared" si="1"/>
        <v>60</v>
      </c>
      <c r="F30" s="83">
        <v>58</v>
      </c>
      <c r="G30" s="84"/>
      <c r="H30" s="4">
        <v>0</v>
      </c>
      <c r="I30" s="4">
        <v>2</v>
      </c>
      <c r="J30" s="49">
        <v>4</v>
      </c>
    </row>
    <row r="31" spans="2:11" ht="21.75" customHeight="1" thickBot="1" x14ac:dyDescent="0.3">
      <c r="B31" s="68" t="s">
        <v>107</v>
      </c>
      <c r="C31" s="3" t="s">
        <v>15</v>
      </c>
      <c r="D31" s="4">
        <v>3</v>
      </c>
      <c r="E31" s="4">
        <f t="shared" si="1"/>
        <v>45</v>
      </c>
      <c r="F31" s="83">
        <v>43</v>
      </c>
      <c r="G31" s="84"/>
      <c r="H31" s="31">
        <v>0</v>
      </c>
      <c r="I31" s="31">
        <v>2</v>
      </c>
      <c r="J31" s="49">
        <v>3</v>
      </c>
    </row>
    <row r="32" spans="2:11" ht="34.5" customHeight="1" thickBot="1" x14ac:dyDescent="0.3">
      <c r="B32" s="22" t="s">
        <v>25</v>
      </c>
      <c r="C32" s="7" t="s">
        <v>29</v>
      </c>
      <c r="D32" s="18">
        <f>D33+D41+D49</f>
        <v>45</v>
      </c>
      <c r="E32" s="16">
        <f t="shared" si="1"/>
        <v>975</v>
      </c>
      <c r="F32" s="85">
        <f>SUM(F33,F41,F49)</f>
        <v>437</v>
      </c>
      <c r="G32" s="86"/>
      <c r="H32" s="19">
        <f>SUM(H33,H41,H49)</f>
        <v>510</v>
      </c>
      <c r="I32" s="18">
        <f>SUM(I33,I41,I49)</f>
        <v>28</v>
      </c>
      <c r="J32" s="61"/>
      <c r="K32" s="57"/>
    </row>
    <row r="33" spans="2:11" ht="34.5" customHeight="1" thickBot="1" x14ac:dyDescent="0.3">
      <c r="B33" s="21" t="s">
        <v>16</v>
      </c>
      <c r="C33" s="8" t="s">
        <v>17</v>
      </c>
      <c r="D33" s="44">
        <v>18</v>
      </c>
      <c r="E33" s="45">
        <f t="shared" si="1"/>
        <v>270</v>
      </c>
      <c r="F33" s="87">
        <f>SUM(F34:G40)</f>
        <v>256</v>
      </c>
      <c r="G33" s="88"/>
      <c r="H33" s="69">
        <f>SUM(H34:H40)</f>
        <v>0</v>
      </c>
      <c r="I33" s="69">
        <f>SUM(I34:I40)</f>
        <v>14</v>
      </c>
      <c r="J33" s="64">
        <f>SUM(J34:J40)</f>
        <v>18</v>
      </c>
    </row>
    <row r="34" spans="2:11" ht="25.5" customHeight="1" thickBot="1" x14ac:dyDescent="0.3">
      <c r="B34" s="68" t="s">
        <v>108</v>
      </c>
      <c r="C34" s="39" t="s">
        <v>77</v>
      </c>
      <c r="D34" s="15">
        <v>2</v>
      </c>
      <c r="E34" s="4">
        <f t="shared" si="1"/>
        <v>30</v>
      </c>
      <c r="F34" s="72">
        <v>28</v>
      </c>
      <c r="G34" s="73"/>
      <c r="H34" s="35">
        <v>0</v>
      </c>
      <c r="I34" s="12">
        <v>2</v>
      </c>
      <c r="J34" s="49">
        <v>2</v>
      </c>
    </row>
    <row r="35" spans="2:11" ht="25.5" customHeight="1" thickBot="1" x14ac:dyDescent="0.3">
      <c r="B35" s="68" t="s">
        <v>109</v>
      </c>
      <c r="C35" s="40" t="s">
        <v>32</v>
      </c>
      <c r="D35" s="1">
        <v>3</v>
      </c>
      <c r="E35" s="4">
        <f t="shared" si="1"/>
        <v>45</v>
      </c>
      <c r="F35" s="72">
        <v>43</v>
      </c>
      <c r="G35" s="73"/>
      <c r="H35" s="35">
        <v>0</v>
      </c>
      <c r="I35" s="12">
        <v>2</v>
      </c>
      <c r="J35" s="49">
        <v>3</v>
      </c>
    </row>
    <row r="36" spans="2:11" ht="25.5" customHeight="1" thickBot="1" x14ac:dyDescent="0.3">
      <c r="B36" s="68" t="s">
        <v>110</v>
      </c>
      <c r="C36" s="40" t="s">
        <v>92</v>
      </c>
      <c r="D36" s="15">
        <v>3</v>
      </c>
      <c r="E36" s="4">
        <f t="shared" si="1"/>
        <v>45</v>
      </c>
      <c r="F36" s="72">
        <v>43</v>
      </c>
      <c r="G36" s="73"/>
      <c r="H36" s="35">
        <v>0</v>
      </c>
      <c r="I36" s="12">
        <v>2</v>
      </c>
      <c r="J36" s="49">
        <v>3</v>
      </c>
    </row>
    <row r="37" spans="2:11" ht="25.5" customHeight="1" thickBot="1" x14ac:dyDescent="0.3">
      <c r="B37" s="68" t="s">
        <v>111</v>
      </c>
      <c r="C37" s="40" t="s">
        <v>34</v>
      </c>
      <c r="D37" s="15">
        <v>2</v>
      </c>
      <c r="E37" s="4">
        <f t="shared" si="1"/>
        <v>30</v>
      </c>
      <c r="F37" s="72">
        <v>28</v>
      </c>
      <c r="G37" s="73"/>
      <c r="H37" s="35">
        <v>0</v>
      </c>
      <c r="I37" s="12">
        <v>2</v>
      </c>
      <c r="J37" s="49">
        <v>2</v>
      </c>
    </row>
    <row r="38" spans="2:11" ht="25.5" customHeight="1" thickBot="1" x14ac:dyDescent="0.3">
      <c r="B38" s="68" t="s">
        <v>112</v>
      </c>
      <c r="C38" s="40" t="s">
        <v>31</v>
      </c>
      <c r="D38" s="15">
        <v>3</v>
      </c>
      <c r="E38" s="4">
        <f t="shared" si="1"/>
        <v>45</v>
      </c>
      <c r="F38" s="72">
        <v>43</v>
      </c>
      <c r="G38" s="73"/>
      <c r="H38" s="35">
        <v>0</v>
      </c>
      <c r="I38" s="12">
        <v>2</v>
      </c>
      <c r="J38" s="49">
        <v>3</v>
      </c>
    </row>
    <row r="39" spans="2:11" ht="25.5" customHeight="1" thickBot="1" x14ac:dyDescent="0.3">
      <c r="B39" s="68" t="s">
        <v>113</v>
      </c>
      <c r="C39" s="40" t="s">
        <v>18</v>
      </c>
      <c r="D39" s="1">
        <v>3</v>
      </c>
      <c r="E39" s="4">
        <f t="shared" si="1"/>
        <v>45</v>
      </c>
      <c r="F39" s="72">
        <v>43</v>
      </c>
      <c r="G39" s="73"/>
      <c r="H39" s="35">
        <v>0</v>
      </c>
      <c r="I39" s="12">
        <v>2</v>
      </c>
      <c r="J39" s="49">
        <v>3</v>
      </c>
    </row>
    <row r="40" spans="2:11" ht="25.5" customHeight="1" thickBot="1" x14ac:dyDescent="0.3">
      <c r="B40" s="68" t="s">
        <v>114</v>
      </c>
      <c r="C40" s="40" t="s">
        <v>93</v>
      </c>
      <c r="D40" s="1">
        <v>2</v>
      </c>
      <c r="E40" s="4">
        <f t="shared" si="1"/>
        <v>30</v>
      </c>
      <c r="F40" s="72">
        <v>28</v>
      </c>
      <c r="G40" s="73"/>
      <c r="H40" s="35">
        <v>0</v>
      </c>
      <c r="I40" s="12">
        <v>2</v>
      </c>
      <c r="J40" s="49">
        <v>2</v>
      </c>
    </row>
    <row r="41" spans="2:11" ht="30.75" customHeight="1" thickBot="1" x14ac:dyDescent="0.3">
      <c r="B41" s="5" t="s">
        <v>19</v>
      </c>
      <c r="C41" s="8" t="s">
        <v>20</v>
      </c>
      <c r="D41" s="51">
        <v>23</v>
      </c>
      <c r="E41" s="41">
        <f t="shared" si="1"/>
        <v>630</v>
      </c>
      <c r="F41" s="91">
        <f>SUM(F$42:G$48)</f>
        <v>140</v>
      </c>
      <c r="G41" s="92"/>
      <c r="H41" s="11">
        <f>SUM(H42:H48)</f>
        <v>480</v>
      </c>
      <c r="I41" s="11">
        <f>SUM(I$42:I$48)</f>
        <v>10</v>
      </c>
      <c r="J41" s="61">
        <f>SUM(J42:J48)</f>
        <v>23</v>
      </c>
    </row>
    <row r="42" spans="2:11" ht="27.75" customHeight="1" thickBot="1" x14ac:dyDescent="0.3">
      <c r="B42" s="68" t="s">
        <v>115</v>
      </c>
      <c r="C42" s="39" t="s">
        <v>80</v>
      </c>
      <c r="D42" s="55" t="s">
        <v>99</v>
      </c>
      <c r="E42" s="4">
        <f t="shared" si="1"/>
        <v>60</v>
      </c>
      <c r="F42" s="72">
        <v>28</v>
      </c>
      <c r="G42" s="73"/>
      <c r="H42" s="35">
        <v>30</v>
      </c>
      <c r="I42" s="12">
        <v>2</v>
      </c>
      <c r="J42" s="49">
        <v>3</v>
      </c>
      <c r="K42" s="50"/>
    </row>
    <row r="43" spans="2:11" ht="31.5" customHeight="1" thickBot="1" x14ac:dyDescent="0.3">
      <c r="B43" s="68" t="s">
        <v>116</v>
      </c>
      <c r="C43" s="40" t="s">
        <v>84</v>
      </c>
      <c r="D43" s="55" t="s">
        <v>99</v>
      </c>
      <c r="E43" s="4">
        <f t="shared" si="1"/>
        <v>60</v>
      </c>
      <c r="F43" s="72">
        <v>28</v>
      </c>
      <c r="G43" s="73"/>
      <c r="H43" s="35">
        <v>30</v>
      </c>
      <c r="I43" s="12">
        <v>2</v>
      </c>
      <c r="J43" s="49">
        <v>3</v>
      </c>
      <c r="K43" s="50"/>
    </row>
    <row r="44" spans="2:11" ht="33.75" customHeight="1" thickBot="1" x14ac:dyDescent="0.3">
      <c r="B44" s="68" t="s">
        <v>117</v>
      </c>
      <c r="C44" s="40" t="s">
        <v>85</v>
      </c>
      <c r="D44" s="59" t="s">
        <v>99</v>
      </c>
      <c r="E44" s="4">
        <f t="shared" si="1"/>
        <v>60</v>
      </c>
      <c r="F44" s="72">
        <v>28</v>
      </c>
      <c r="G44" s="73"/>
      <c r="H44" s="35">
        <v>30</v>
      </c>
      <c r="I44" s="12">
        <v>2</v>
      </c>
      <c r="J44" s="49">
        <v>3</v>
      </c>
      <c r="K44" s="50"/>
    </row>
    <row r="45" spans="2:11" ht="34.5" customHeight="1" thickBot="1" x14ac:dyDescent="0.3">
      <c r="B45" s="68" t="s">
        <v>118</v>
      </c>
      <c r="C45" s="40" t="s">
        <v>86</v>
      </c>
      <c r="D45" s="59" t="s">
        <v>99</v>
      </c>
      <c r="E45" s="4">
        <f t="shared" si="1"/>
        <v>60</v>
      </c>
      <c r="F45" s="72">
        <v>28</v>
      </c>
      <c r="G45" s="73"/>
      <c r="H45" s="35">
        <v>30</v>
      </c>
      <c r="I45" s="12">
        <v>2</v>
      </c>
      <c r="J45" s="49">
        <v>3</v>
      </c>
      <c r="K45" s="50"/>
    </row>
    <row r="46" spans="2:11" ht="30.75" customHeight="1" thickBot="1" x14ac:dyDescent="0.3">
      <c r="B46" s="68" t="s">
        <v>119</v>
      </c>
      <c r="C46" s="40" t="s">
        <v>87</v>
      </c>
      <c r="D46" s="59" t="s">
        <v>99</v>
      </c>
      <c r="E46" s="4">
        <f t="shared" si="1"/>
        <v>60</v>
      </c>
      <c r="F46" s="72">
        <v>28</v>
      </c>
      <c r="G46" s="73"/>
      <c r="H46" s="35">
        <v>30</v>
      </c>
      <c r="I46" s="12">
        <v>2</v>
      </c>
      <c r="J46" s="49">
        <v>3</v>
      </c>
      <c r="K46" s="50"/>
    </row>
    <row r="47" spans="2:11" ht="24.75" customHeight="1" thickBot="1" x14ac:dyDescent="0.3">
      <c r="B47" s="68" t="s">
        <v>120</v>
      </c>
      <c r="C47" s="40" t="s">
        <v>137</v>
      </c>
      <c r="D47" s="33">
        <v>2</v>
      </c>
      <c r="E47" s="4">
        <f t="shared" si="1"/>
        <v>60</v>
      </c>
      <c r="F47" s="81">
        <v>0</v>
      </c>
      <c r="G47" s="82"/>
      <c r="H47" s="12">
        <v>60</v>
      </c>
      <c r="I47" s="12">
        <v>0</v>
      </c>
      <c r="J47" s="49">
        <v>2</v>
      </c>
      <c r="K47" s="50"/>
    </row>
    <row r="48" spans="2:11" ht="31.5" customHeight="1" thickBot="1" x14ac:dyDescent="0.3">
      <c r="B48" s="68" t="s">
        <v>121</v>
      </c>
      <c r="C48" s="32" t="s">
        <v>21</v>
      </c>
      <c r="D48" s="33">
        <v>6</v>
      </c>
      <c r="E48" s="4">
        <f t="shared" si="1"/>
        <v>270</v>
      </c>
      <c r="F48" s="81">
        <v>0</v>
      </c>
      <c r="G48" s="82"/>
      <c r="H48" s="12">
        <f>6*45</f>
        <v>270</v>
      </c>
      <c r="I48" s="12">
        <v>0</v>
      </c>
      <c r="J48" s="49">
        <v>6</v>
      </c>
    </row>
    <row r="49" spans="2:11" ht="42" customHeight="1" thickBot="1" x14ac:dyDescent="0.3">
      <c r="B49" s="5" t="s">
        <v>22</v>
      </c>
      <c r="C49" s="8" t="s">
        <v>23</v>
      </c>
      <c r="D49" s="42">
        <v>4</v>
      </c>
      <c r="E49" s="41">
        <f t="shared" si="1"/>
        <v>75</v>
      </c>
      <c r="F49" s="107">
        <f>SUM(F50:G51)</f>
        <v>41</v>
      </c>
      <c r="G49" s="108"/>
      <c r="H49" s="43">
        <f>SUM(H50:H51)</f>
        <v>30</v>
      </c>
      <c r="I49" s="43">
        <f>SUM(I50:I51)</f>
        <v>4</v>
      </c>
      <c r="J49" s="61"/>
    </row>
    <row r="50" spans="2:11" ht="27" customHeight="1" thickBot="1" x14ac:dyDescent="0.3">
      <c r="B50" s="68" t="s">
        <v>122</v>
      </c>
      <c r="C50" s="39" t="s">
        <v>35</v>
      </c>
      <c r="D50" s="33">
        <v>2</v>
      </c>
      <c r="E50" s="4">
        <f t="shared" si="1"/>
        <v>30</v>
      </c>
      <c r="F50" s="72">
        <v>28</v>
      </c>
      <c r="G50" s="73"/>
      <c r="H50" s="35">
        <v>0</v>
      </c>
      <c r="I50" s="12">
        <v>2</v>
      </c>
    </row>
    <row r="51" spans="2:11" ht="22.5" customHeight="1" thickBot="1" x14ac:dyDescent="0.3">
      <c r="B51" s="68" t="s">
        <v>123</v>
      </c>
      <c r="C51" s="40" t="s">
        <v>89</v>
      </c>
      <c r="D51" s="33" t="s">
        <v>98</v>
      </c>
      <c r="E51" s="4">
        <f t="shared" si="1"/>
        <v>45</v>
      </c>
      <c r="F51" s="72">
        <v>13</v>
      </c>
      <c r="G51" s="73"/>
      <c r="H51" s="35">
        <v>30</v>
      </c>
      <c r="I51" s="12">
        <v>2</v>
      </c>
    </row>
    <row r="52" spans="2:11" ht="38.25" customHeight="1" thickBot="1" x14ac:dyDescent="0.3">
      <c r="B52" s="9"/>
      <c r="C52" s="10" t="s">
        <v>24</v>
      </c>
      <c r="D52" s="36">
        <f>D7+D24+D32</f>
        <v>139</v>
      </c>
      <c r="E52" s="36">
        <f>E7+E24+E32</f>
        <v>2475</v>
      </c>
      <c r="F52" s="74">
        <f>F7+F24+F32</f>
        <v>1745</v>
      </c>
      <c r="G52" s="75"/>
      <c r="H52" s="36">
        <f>H7+H24+H32</f>
        <v>690</v>
      </c>
      <c r="I52" s="36">
        <f>I7+I24+I32</f>
        <v>40</v>
      </c>
      <c r="J52" s="61"/>
    </row>
    <row r="57" spans="2:11" ht="27.75" customHeight="1" x14ac:dyDescent="0.3">
      <c r="C57" s="26" t="s">
        <v>24</v>
      </c>
      <c r="D57" s="58">
        <f>D52-D7</f>
        <v>65</v>
      </c>
      <c r="E57" s="58">
        <f>E52-E7</f>
        <v>1365</v>
      </c>
      <c r="F57" s="76">
        <f>F52-F7</f>
        <v>635</v>
      </c>
      <c r="G57" s="77"/>
      <c r="H57" s="58">
        <f>H52-H7</f>
        <v>690</v>
      </c>
      <c r="I57" s="58">
        <f>I52-I7</f>
        <v>40</v>
      </c>
      <c r="J57" s="61"/>
    </row>
    <row r="58" spans="2:11" ht="23.25" customHeight="1" x14ac:dyDescent="0.3">
      <c r="E58" s="24" t="s">
        <v>26</v>
      </c>
      <c r="F58" s="24"/>
      <c r="G58" s="24"/>
      <c r="H58" s="37">
        <f>H52</f>
        <v>690</v>
      </c>
    </row>
    <row r="59" spans="2:11" s="65" customFormat="1" ht="23.25" customHeight="1" x14ac:dyDescent="0.3">
      <c r="E59" s="66" t="s">
        <v>100</v>
      </c>
      <c r="F59" s="66"/>
      <c r="G59" s="66"/>
      <c r="H59" s="67">
        <f>F57+I57</f>
        <v>675</v>
      </c>
      <c r="J59" s="60"/>
      <c r="K59" s="56"/>
    </row>
    <row r="60" spans="2:11" ht="21.75" customHeight="1" x14ac:dyDescent="0.3">
      <c r="E60" s="24" t="s">
        <v>27</v>
      </c>
      <c r="F60" s="24"/>
      <c r="G60" s="24"/>
      <c r="H60" s="37">
        <f>E57</f>
        <v>1365</v>
      </c>
    </row>
    <row r="61" spans="2:11" ht="27.75" customHeight="1" x14ac:dyDescent="0.3">
      <c r="E61" s="24" t="s">
        <v>30</v>
      </c>
      <c r="F61" s="25"/>
      <c r="G61" s="23"/>
      <c r="H61" s="38">
        <f>H58/H60%</f>
        <v>50.549450549450547</v>
      </c>
      <c r="I61" s="27" t="s">
        <v>28</v>
      </c>
      <c r="J61" s="62">
        <v>0.5</v>
      </c>
    </row>
    <row r="62" spans="2:11" ht="18.75" x14ac:dyDescent="0.3">
      <c r="E62" s="70" t="s">
        <v>140</v>
      </c>
      <c r="F62" s="71"/>
    </row>
    <row r="65" spans="7:7" customFormat="1" x14ac:dyDescent="0.25">
      <c r="G65" s="17"/>
    </row>
  </sheetData>
  <mergeCells count="58">
    <mergeCell ref="F19:G19"/>
    <mergeCell ref="F20:G20"/>
    <mergeCell ref="F21:G21"/>
    <mergeCell ref="F22:G22"/>
    <mergeCell ref="F23:G23"/>
    <mergeCell ref="F18:G18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57:G57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28:G28"/>
    <mergeCell ref="F42:G42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40:G40"/>
    <mergeCell ref="F41:G41"/>
    <mergeCell ref="F39:G39"/>
    <mergeCell ref="E62:F62"/>
    <mergeCell ref="F29:G29"/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24:G24"/>
    <mergeCell ref="F25:G25"/>
    <mergeCell ref="F26:G26"/>
    <mergeCell ref="F27:G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 QTKD</vt:lpstr>
      <vt:lpstr>TC 1.5N QLDN</vt:lpstr>
      <vt:lpstr>TC 2N QLDN</vt:lpstr>
      <vt:lpstr>TC 3N QLDN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Thuy Le</cp:lastModifiedBy>
  <dcterms:created xsi:type="dcterms:W3CDTF">2017-04-20T03:24:44Z</dcterms:created>
  <dcterms:modified xsi:type="dcterms:W3CDTF">2017-05-03T10:19:28Z</dcterms:modified>
</cp:coreProperties>
</file>